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I:\My Drive\SARATHY\R S ENTERPRISES\SHRIRAM PISTONS\IVORY AUTO ENGINEERING PVT LTD\WAGES 2024-25\"/>
    </mc:Choice>
  </mc:AlternateContent>
  <xr:revisionPtr revIDLastSave="0" documentId="13_ncr:1_{0514C641-152A-46D2-9BA4-0B74C2B7BD2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SUR" sheetId="1" r:id="rId1"/>
    <sheet name="SALARY SLIP" sheetId="6" r:id="rId2"/>
    <sheet name="CHENNAI" sheetId="7" r:id="rId3"/>
    <sheet name="CHE SALARY SLIP" sheetId="8" r:id="rId4"/>
  </sheets>
  <definedNames>
    <definedName name="_xlnm._FilterDatabase" localSheetId="2" hidden="1">CHENNAI!$A$9:$AK$12</definedName>
    <definedName name="_xlnm._FilterDatabase" localSheetId="0" hidden="1">HOSUR!$A$9:$AM$44</definedName>
    <definedName name="_xlnm.Print_Area" localSheetId="3">'CHE SALARY SLIP'!$A$1:$I$51</definedName>
    <definedName name="_xlnm.Print_Area" localSheetId="2">CHENNAI!$A$1:$AJ$12</definedName>
    <definedName name="_xlnm.Print_Area" localSheetId="0">HOSUR!$A$1:$AM$44</definedName>
    <definedName name="_xlnm.Print_Area" localSheetId="1">'SALARY SLIP'!$A$1:$I$755</definedName>
    <definedName name="_xlnm.Print_Titles" localSheetId="2">CHENNAI!$9:$9</definedName>
    <definedName name="_xlnm.Print_Titles" localSheetId="0">HOSUR!$9:$9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7" l="1"/>
  <c r="J12" i="7"/>
  <c r="K12" i="7"/>
  <c r="L12" i="7"/>
  <c r="M12" i="7"/>
  <c r="O12" i="7"/>
  <c r="P12" i="7"/>
  <c r="R12" i="7"/>
  <c r="S12" i="7"/>
  <c r="Y12" i="7"/>
  <c r="AE12" i="7"/>
  <c r="AF12" i="7"/>
  <c r="F845" i="6" l="1"/>
  <c r="C844" i="6"/>
  <c r="C841" i="6"/>
  <c r="B839" i="6"/>
  <c r="B838" i="6"/>
  <c r="B837" i="6"/>
  <c r="F820" i="6"/>
  <c r="C819" i="6"/>
  <c r="C816" i="6"/>
  <c r="F813" i="6"/>
  <c r="B814" i="6"/>
  <c r="B813" i="6"/>
  <c r="B812" i="6"/>
  <c r="H836" i="6"/>
  <c r="H811" i="6"/>
  <c r="E836" i="6"/>
  <c r="E811" i="6"/>
  <c r="D852" i="6"/>
  <c r="C851" i="6"/>
  <c r="D850" i="6"/>
  <c r="C850" i="6"/>
  <c r="D849" i="6"/>
  <c r="D848" i="6"/>
  <c r="D847" i="6"/>
  <c r="F846" i="6"/>
  <c r="D846" i="6"/>
  <c r="C845" i="6"/>
  <c r="D845" i="6" s="1"/>
  <c r="F843" i="6"/>
  <c r="D843" i="6"/>
  <c r="H841" i="6"/>
  <c r="H853" i="6" s="1"/>
  <c r="F838" i="6"/>
  <c r="D827" i="6"/>
  <c r="C826" i="6"/>
  <c r="D825" i="6"/>
  <c r="C825" i="6"/>
  <c r="D824" i="6"/>
  <c r="D823" i="6"/>
  <c r="D822" i="6"/>
  <c r="F821" i="6"/>
  <c r="D821" i="6"/>
  <c r="C820" i="6"/>
  <c r="D820" i="6" s="1"/>
  <c r="F818" i="6"/>
  <c r="D818" i="6"/>
  <c r="C828" i="6" l="1"/>
  <c r="C853" i="6"/>
  <c r="H44" i="1"/>
  <c r="J44" i="1"/>
  <c r="K44" i="1"/>
  <c r="L44" i="1"/>
  <c r="M44" i="1"/>
  <c r="N44" i="1"/>
  <c r="Q44" i="1"/>
  <c r="R44" i="1"/>
  <c r="S44" i="1"/>
  <c r="T44" i="1"/>
  <c r="U44" i="1"/>
  <c r="AA44" i="1"/>
  <c r="AB44" i="1"/>
  <c r="AH44" i="1"/>
  <c r="AI44" i="1"/>
  <c r="G44" i="1"/>
  <c r="I42" i="1"/>
  <c r="Z42" i="1" s="1"/>
  <c r="I43" i="1"/>
  <c r="Y43" i="1" s="1"/>
  <c r="V43" i="1"/>
  <c r="AC43" i="1" s="1"/>
  <c r="D851" i="6" s="1"/>
  <c r="P43" i="1"/>
  <c r="O43" i="1"/>
  <c r="Y42" i="1"/>
  <c r="D819" i="6" s="1"/>
  <c r="V42" i="1"/>
  <c r="AC42" i="1" s="1"/>
  <c r="D826" i="6" s="1"/>
  <c r="P42" i="1"/>
  <c r="O42" i="1"/>
  <c r="X42" i="1" l="1"/>
  <c r="H816" i="6"/>
  <c r="H828" i="6" s="1"/>
  <c r="W43" i="1"/>
  <c r="D841" i="6" s="1"/>
  <c r="Z43" i="1"/>
  <c r="W42" i="1"/>
  <c r="D816" i="6" s="1"/>
  <c r="D828" i="6" s="1"/>
  <c r="X43" i="1"/>
  <c r="D844" i="6" s="1"/>
  <c r="AE42" i="1"/>
  <c r="AF42" i="1" s="1"/>
  <c r="F816" i="6" s="1"/>
  <c r="D853" i="6" l="1"/>
  <c r="AD42" i="1"/>
  <c r="AG42" i="1" s="1"/>
  <c r="F817" i="6" s="1"/>
  <c r="F828" i="6" s="1"/>
  <c r="I818" i="6" s="1"/>
  <c r="AE43" i="1"/>
  <c r="AF43" i="1" s="1"/>
  <c r="F841" i="6" s="1"/>
  <c r="AD43" i="1"/>
  <c r="AG43" i="1" s="1"/>
  <c r="F842" i="6" s="1"/>
  <c r="AJ42" i="1" l="1"/>
  <c r="AK42" i="1" s="1"/>
  <c r="AJ43" i="1"/>
  <c r="AK43" i="1" s="1"/>
  <c r="F853" i="6"/>
  <c r="I843" i="6" s="1"/>
  <c r="X11" i="7"/>
  <c r="X10" i="7"/>
  <c r="X12" i="7" l="1"/>
  <c r="D647" i="6"/>
  <c r="F794" i="6" l="1"/>
  <c r="F787" i="6"/>
  <c r="B788" i="6"/>
  <c r="B787" i="6"/>
  <c r="B786" i="6"/>
  <c r="H785" i="6"/>
  <c r="E785" i="6"/>
  <c r="D801" i="6"/>
  <c r="C800" i="6"/>
  <c r="D799" i="6"/>
  <c r="C799" i="6"/>
  <c r="D798" i="6"/>
  <c r="D797" i="6"/>
  <c r="D796" i="6"/>
  <c r="F795" i="6"/>
  <c r="D795" i="6"/>
  <c r="C794" i="6"/>
  <c r="D794" i="6" s="1"/>
  <c r="D793" i="6"/>
  <c r="C793" i="6"/>
  <c r="F792" i="6"/>
  <c r="D792" i="6"/>
  <c r="V11" i="1"/>
  <c r="AC11" i="1" s="1"/>
  <c r="V12" i="1"/>
  <c r="AC12" i="1" s="1"/>
  <c r="V13" i="1"/>
  <c r="AC13" i="1" s="1"/>
  <c r="V14" i="1"/>
  <c r="AC14" i="1" s="1"/>
  <c r="V15" i="1"/>
  <c r="AC15" i="1" s="1"/>
  <c r="V16" i="1"/>
  <c r="AC16" i="1" s="1"/>
  <c r="V17" i="1"/>
  <c r="AC17" i="1" s="1"/>
  <c r="V18" i="1"/>
  <c r="AC18" i="1" s="1"/>
  <c r="V19" i="1"/>
  <c r="AC19" i="1" s="1"/>
  <c r="V20" i="1"/>
  <c r="AC20" i="1" s="1"/>
  <c r="V21" i="1"/>
  <c r="AC21" i="1" s="1"/>
  <c r="V22" i="1"/>
  <c r="AC22" i="1" s="1"/>
  <c r="V23" i="1"/>
  <c r="AC23" i="1" s="1"/>
  <c r="V24" i="1"/>
  <c r="AC24" i="1" s="1"/>
  <c r="V25" i="1"/>
  <c r="AC25" i="1" s="1"/>
  <c r="V26" i="1"/>
  <c r="AC26" i="1" s="1"/>
  <c r="V27" i="1"/>
  <c r="AC27" i="1" s="1"/>
  <c r="V28" i="1"/>
  <c r="AC28" i="1" s="1"/>
  <c r="V29" i="1"/>
  <c r="AC29" i="1" s="1"/>
  <c r="V30" i="1"/>
  <c r="AC30" i="1" s="1"/>
  <c r="V31" i="1"/>
  <c r="AC31" i="1" s="1"/>
  <c r="V32" i="1"/>
  <c r="AC32" i="1" s="1"/>
  <c r="V33" i="1"/>
  <c r="AC33" i="1" s="1"/>
  <c r="V34" i="1"/>
  <c r="AC34" i="1" s="1"/>
  <c r="V35" i="1"/>
  <c r="AC35" i="1" s="1"/>
  <c r="V36" i="1"/>
  <c r="AC36" i="1" s="1"/>
  <c r="V37" i="1"/>
  <c r="AC37" i="1" s="1"/>
  <c r="V38" i="1"/>
  <c r="AC38" i="1" s="1"/>
  <c r="V39" i="1"/>
  <c r="AC39" i="1" s="1"/>
  <c r="V40" i="1"/>
  <c r="AC40" i="1" s="1"/>
  <c r="V41" i="1"/>
  <c r="AC41" i="1" s="1"/>
  <c r="D800" i="6" s="1"/>
  <c r="V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P10" i="1"/>
  <c r="O10" i="1"/>
  <c r="P44" i="1" l="1"/>
  <c r="C790" i="6"/>
  <c r="C802" i="6" s="1"/>
  <c r="O44" i="1"/>
  <c r="V44" i="1"/>
  <c r="I41" i="1"/>
  <c r="Z41" i="1" l="1"/>
  <c r="X41" i="1"/>
  <c r="Y41" i="1"/>
  <c r="W41" i="1"/>
  <c r="H790" i="6"/>
  <c r="H802" i="6" s="1"/>
  <c r="D622" i="6"/>
  <c r="D790" i="6" l="1"/>
  <c r="D802" i="6" s="1"/>
  <c r="AD41" i="1"/>
  <c r="AG41" i="1" s="1"/>
  <c r="F791" i="6" s="1"/>
  <c r="AE41" i="1"/>
  <c r="AF41" i="1" s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10" i="1"/>
  <c r="I44" i="1" l="1"/>
  <c r="X40" i="1"/>
  <c r="Y40" i="1"/>
  <c r="Z40" i="1"/>
  <c r="W40" i="1"/>
  <c r="Z39" i="1"/>
  <c r="X39" i="1"/>
  <c r="Y39" i="1"/>
  <c r="W39" i="1"/>
  <c r="Z38" i="1"/>
  <c r="Y38" i="1"/>
  <c r="X38" i="1"/>
  <c r="W38" i="1"/>
  <c r="Z37" i="1"/>
  <c r="X37" i="1"/>
  <c r="Y37" i="1"/>
  <c r="W37" i="1"/>
  <c r="Y36" i="1"/>
  <c r="Z36" i="1"/>
  <c r="W36" i="1"/>
  <c r="X36" i="1"/>
  <c r="Z35" i="1"/>
  <c r="X35" i="1"/>
  <c r="Y35" i="1"/>
  <c r="W35" i="1"/>
  <c r="Y34" i="1"/>
  <c r="W34" i="1"/>
  <c r="Z34" i="1"/>
  <c r="X34" i="1"/>
  <c r="Z33" i="1"/>
  <c r="X33" i="1"/>
  <c r="Y33" i="1"/>
  <c r="W33" i="1"/>
  <c r="W32" i="1"/>
  <c r="X32" i="1"/>
  <c r="Y32" i="1"/>
  <c r="Z32" i="1"/>
  <c r="Y31" i="1"/>
  <c r="X31" i="1"/>
  <c r="Z31" i="1"/>
  <c r="W31" i="1"/>
  <c r="Y30" i="1"/>
  <c r="Z30" i="1"/>
  <c r="X30" i="1"/>
  <c r="W30" i="1"/>
  <c r="Z29" i="1"/>
  <c r="X29" i="1"/>
  <c r="Y29" i="1"/>
  <c r="W29" i="1"/>
  <c r="W28" i="1"/>
  <c r="Y28" i="1"/>
  <c r="Z28" i="1"/>
  <c r="X28" i="1"/>
  <c r="Z27" i="1"/>
  <c r="W27" i="1"/>
  <c r="Y27" i="1"/>
  <c r="X27" i="1"/>
  <c r="Z26" i="1"/>
  <c r="Y26" i="1"/>
  <c r="X26" i="1"/>
  <c r="W26" i="1"/>
  <c r="X25" i="1"/>
  <c r="Z25" i="1"/>
  <c r="W25" i="1"/>
  <c r="Y25" i="1"/>
  <c r="Y24" i="1"/>
  <c r="Z24" i="1"/>
  <c r="W24" i="1"/>
  <c r="X24" i="1"/>
  <c r="Z23" i="1"/>
  <c r="Y23" i="1"/>
  <c r="X23" i="1"/>
  <c r="W23" i="1"/>
  <c r="W22" i="1"/>
  <c r="Z22" i="1"/>
  <c r="Y22" i="1"/>
  <c r="X22" i="1"/>
  <c r="Z21" i="1"/>
  <c r="X21" i="1"/>
  <c r="W21" i="1"/>
  <c r="Y21" i="1"/>
  <c r="Z20" i="1"/>
  <c r="X20" i="1"/>
  <c r="Y20" i="1"/>
  <c r="W20" i="1"/>
  <c r="Y19" i="1"/>
  <c r="W19" i="1"/>
  <c r="X19" i="1"/>
  <c r="Z19" i="1"/>
  <c r="Z18" i="1"/>
  <c r="X18" i="1"/>
  <c r="Y18" i="1"/>
  <c r="W18" i="1"/>
  <c r="Y17" i="1"/>
  <c r="Z17" i="1"/>
  <c r="W17" i="1"/>
  <c r="X17" i="1"/>
  <c r="Z16" i="1"/>
  <c r="W16" i="1"/>
  <c r="Y16" i="1"/>
  <c r="X16" i="1"/>
  <c r="Z15" i="1"/>
  <c r="Y15" i="1"/>
  <c r="X15" i="1"/>
  <c r="W15" i="1"/>
  <c r="Y14" i="1"/>
  <c r="W14" i="1"/>
  <c r="Z14" i="1"/>
  <c r="X14" i="1"/>
  <c r="W13" i="1"/>
  <c r="X13" i="1"/>
  <c r="Y13" i="1"/>
  <c r="Z13" i="1"/>
  <c r="Z12" i="1"/>
  <c r="X12" i="1"/>
  <c r="Y12" i="1"/>
  <c r="W12" i="1"/>
  <c r="Y11" i="1"/>
  <c r="X11" i="1"/>
  <c r="W11" i="1"/>
  <c r="Z11" i="1"/>
  <c r="W10" i="1"/>
  <c r="X10" i="1"/>
  <c r="Y10" i="1"/>
  <c r="Z10" i="1"/>
  <c r="F790" i="6"/>
  <c r="F802" i="6" s="1"/>
  <c r="I792" i="6" s="1"/>
  <c r="AJ41" i="1"/>
  <c r="AK41" i="1" s="1"/>
  <c r="Q10" i="7"/>
  <c r="Q12" i="7" s="1"/>
  <c r="C616" i="6"/>
  <c r="C465" i="6"/>
  <c r="Z44" i="1" l="1"/>
  <c r="Y44" i="1"/>
  <c r="X44" i="1"/>
  <c r="W44" i="1"/>
  <c r="C615" i="6"/>
  <c r="D673" i="6"/>
  <c r="D749" i="6"/>
  <c r="AC10" i="1"/>
  <c r="AC44" i="1" s="1"/>
  <c r="D465" i="6"/>
  <c r="D616" i="6"/>
  <c r="D615" i="6"/>
  <c r="AD14" i="1"/>
  <c r="AD21" i="1"/>
  <c r="AD28" i="1"/>
  <c r="AD35" i="1"/>
  <c r="AG21" i="1" l="1"/>
  <c r="AG14" i="1"/>
  <c r="AG35" i="1"/>
  <c r="AG28" i="1"/>
  <c r="AD37" i="1"/>
  <c r="AD30" i="1"/>
  <c r="AD23" i="1"/>
  <c r="AD16" i="1"/>
  <c r="AD26" i="1"/>
  <c r="AD12" i="1"/>
  <c r="AD34" i="1"/>
  <c r="AD20" i="1"/>
  <c r="AE39" i="1"/>
  <c r="AD32" i="1"/>
  <c r="AD18" i="1"/>
  <c r="AD36" i="1"/>
  <c r="AD33" i="1"/>
  <c r="AD29" i="1"/>
  <c r="AD25" i="1"/>
  <c r="AD22" i="1"/>
  <c r="AD19" i="1"/>
  <c r="AD15" i="1"/>
  <c r="AD11" i="1"/>
  <c r="AD39" i="1"/>
  <c r="AE37" i="1"/>
  <c r="AE34" i="1"/>
  <c r="AE30" i="1"/>
  <c r="AE26" i="1"/>
  <c r="AE23" i="1"/>
  <c r="AE20" i="1"/>
  <c r="AE16" i="1"/>
  <c r="AE12" i="1"/>
  <c r="AE40" i="1"/>
  <c r="AE38" i="1"/>
  <c r="AE36" i="1"/>
  <c r="AE33" i="1"/>
  <c r="AE31" i="1"/>
  <c r="AE29" i="1"/>
  <c r="AE27" i="1"/>
  <c r="AE25" i="1"/>
  <c r="AE24" i="1"/>
  <c r="AE22" i="1"/>
  <c r="AE19" i="1"/>
  <c r="AE17" i="1"/>
  <c r="AE15" i="1"/>
  <c r="AE13" i="1"/>
  <c r="AE11" i="1"/>
  <c r="AD40" i="1"/>
  <c r="AD38" i="1"/>
  <c r="AD31" i="1"/>
  <c r="AD27" i="1"/>
  <c r="AD24" i="1"/>
  <c r="AD17" i="1"/>
  <c r="AD13" i="1"/>
  <c r="AE35" i="1"/>
  <c r="AE32" i="1"/>
  <c r="AE28" i="1"/>
  <c r="AE21" i="1"/>
  <c r="AE18" i="1"/>
  <c r="AE14" i="1"/>
  <c r="AG31" i="1" l="1"/>
  <c r="AF19" i="1"/>
  <c r="AF33" i="1"/>
  <c r="AF23" i="1"/>
  <c r="AG19" i="1"/>
  <c r="AG26" i="1"/>
  <c r="AG18" i="1"/>
  <c r="AF28" i="1"/>
  <c r="AJ28" i="1" s="1"/>
  <c r="AK28" i="1" s="1"/>
  <c r="AF32" i="1"/>
  <c r="AF26" i="1"/>
  <c r="AG22" i="1"/>
  <c r="AG32" i="1"/>
  <c r="AF20" i="1"/>
  <c r="AG38" i="1"/>
  <c r="AF22" i="1"/>
  <c r="AF36" i="1"/>
  <c r="AF30" i="1"/>
  <c r="AG25" i="1"/>
  <c r="AF39" i="1"/>
  <c r="AG16" i="1"/>
  <c r="AF17" i="1"/>
  <c r="AG40" i="1"/>
  <c r="AF24" i="1"/>
  <c r="AF38" i="1"/>
  <c r="AF34" i="1"/>
  <c r="AG29" i="1"/>
  <c r="AG20" i="1"/>
  <c r="AG23" i="1"/>
  <c r="AF14" i="1"/>
  <c r="AJ14" i="1" s="1"/>
  <c r="AK14" i="1" s="1"/>
  <c r="AG17" i="1"/>
  <c r="AF11" i="1"/>
  <c r="AJ11" i="1" s="1"/>
  <c r="AK11" i="1" s="1"/>
  <c r="AF25" i="1"/>
  <c r="AF40" i="1"/>
  <c r="AF37" i="1"/>
  <c r="AG33" i="1"/>
  <c r="AG34" i="1"/>
  <c r="AG30" i="1"/>
  <c r="AJ30" i="1" s="1"/>
  <c r="AK30" i="1" s="1"/>
  <c r="AF31" i="1"/>
  <c r="AF35" i="1"/>
  <c r="AJ35" i="1" s="1"/>
  <c r="AK35" i="1" s="1"/>
  <c r="AF18" i="1"/>
  <c r="AF13" i="1"/>
  <c r="AF27" i="1"/>
  <c r="AF12" i="1"/>
  <c r="AJ12" i="1" s="1"/>
  <c r="AK12" i="1" s="1"/>
  <c r="AG39" i="1"/>
  <c r="AG36" i="1"/>
  <c r="AG37" i="1"/>
  <c r="AG27" i="1"/>
  <c r="AG15" i="1"/>
  <c r="AF21" i="1"/>
  <c r="AJ21" i="1" s="1"/>
  <c r="AK21" i="1" s="1"/>
  <c r="AG24" i="1"/>
  <c r="AF15" i="1"/>
  <c r="AF29" i="1"/>
  <c r="AF16" i="1"/>
  <c r="AJ39" i="1" l="1"/>
  <c r="AK39" i="1" s="1"/>
  <c r="AJ33" i="1"/>
  <c r="AK33" i="1" s="1"/>
  <c r="AJ26" i="1"/>
  <c r="AK26" i="1" s="1"/>
  <c r="AJ31" i="1"/>
  <c r="AK31" i="1" s="1"/>
  <c r="AJ40" i="1"/>
  <c r="AK40" i="1" s="1"/>
  <c r="AJ38" i="1"/>
  <c r="AK38" i="1" s="1"/>
  <c r="AJ19" i="1"/>
  <c r="AK19" i="1" s="1"/>
  <c r="AJ17" i="1"/>
  <c r="AK17" i="1" s="1"/>
  <c r="AJ15" i="1"/>
  <c r="AK15" i="1" s="1"/>
  <c r="AJ34" i="1"/>
  <c r="AK34" i="1" s="1"/>
  <c r="AJ23" i="1"/>
  <c r="AK23" i="1" s="1"/>
  <c r="AJ32" i="1"/>
  <c r="AK32" i="1" s="1"/>
  <c r="AJ24" i="1"/>
  <c r="AK24" i="1" s="1"/>
  <c r="AJ22" i="1"/>
  <c r="AK22" i="1" s="1"/>
  <c r="AJ36" i="1"/>
  <c r="AK36" i="1" s="1"/>
  <c r="AJ20" i="1"/>
  <c r="AK20" i="1" s="1"/>
  <c r="AJ18" i="1"/>
  <c r="AK18" i="1" s="1"/>
  <c r="AJ25" i="1"/>
  <c r="AK25" i="1" s="1"/>
  <c r="AJ27" i="1"/>
  <c r="AK27" i="1" s="1"/>
  <c r="AJ37" i="1"/>
  <c r="AK37" i="1" s="1"/>
  <c r="AJ29" i="1"/>
  <c r="AK29" i="1" s="1"/>
  <c r="AJ16" i="1"/>
  <c r="AK16" i="1" s="1"/>
  <c r="F768" i="6"/>
  <c r="C764" i="6"/>
  <c r="B762" i="6"/>
  <c r="B761" i="6"/>
  <c r="B760" i="6"/>
  <c r="H759" i="6"/>
  <c r="E759" i="6"/>
  <c r="D775" i="6"/>
  <c r="C774" i="6"/>
  <c r="D773" i="6"/>
  <c r="C773" i="6"/>
  <c r="D772" i="6"/>
  <c r="D771" i="6"/>
  <c r="D770" i="6"/>
  <c r="F769" i="6"/>
  <c r="D769" i="6"/>
  <c r="C768" i="6"/>
  <c r="D768" i="6" s="1"/>
  <c r="D767" i="6"/>
  <c r="C767" i="6"/>
  <c r="F766" i="6"/>
  <c r="D766" i="6"/>
  <c r="C765" i="6"/>
  <c r="F761" i="6"/>
  <c r="C776" i="6" l="1"/>
  <c r="H764" i="6" l="1"/>
  <c r="H776" i="6" s="1"/>
  <c r="D774" i="6"/>
  <c r="D764" i="6"/>
  <c r="F736" i="6"/>
  <c r="H739" i="6"/>
  <c r="F743" i="6"/>
  <c r="B737" i="6"/>
  <c r="B736" i="6"/>
  <c r="B735" i="6"/>
  <c r="H714" i="6"/>
  <c r="F718" i="6"/>
  <c r="F711" i="6"/>
  <c r="B712" i="6"/>
  <c r="B711" i="6"/>
  <c r="B710" i="6"/>
  <c r="H688" i="6"/>
  <c r="F692" i="6"/>
  <c r="F685" i="6"/>
  <c r="B686" i="6"/>
  <c r="B685" i="6"/>
  <c r="B684" i="6"/>
  <c r="H663" i="6"/>
  <c r="F667" i="6"/>
  <c r="C666" i="6"/>
  <c r="F660" i="6"/>
  <c r="B661" i="6"/>
  <c r="B660" i="6"/>
  <c r="B659" i="6"/>
  <c r="H638" i="6"/>
  <c r="F642" i="6"/>
  <c r="D776" i="6" l="1"/>
  <c r="F765" i="6"/>
  <c r="H734" i="6"/>
  <c r="E734" i="6"/>
  <c r="H709" i="6"/>
  <c r="E709" i="6"/>
  <c r="H683" i="6"/>
  <c r="E683" i="6"/>
  <c r="H658" i="6"/>
  <c r="E658" i="6"/>
  <c r="H633" i="6"/>
  <c r="E633" i="6"/>
  <c r="F635" i="6"/>
  <c r="B636" i="6"/>
  <c r="B635" i="6"/>
  <c r="B634" i="6"/>
  <c r="D750" i="6"/>
  <c r="C749" i="6"/>
  <c r="D748" i="6"/>
  <c r="C748" i="6"/>
  <c r="D747" i="6"/>
  <c r="D746" i="6"/>
  <c r="D745" i="6"/>
  <c r="F744" i="6"/>
  <c r="D744" i="6"/>
  <c r="C743" i="6"/>
  <c r="D743" i="6" s="1"/>
  <c r="D742" i="6"/>
  <c r="C742" i="6"/>
  <c r="F741" i="6"/>
  <c r="D741" i="6"/>
  <c r="C740" i="6"/>
  <c r="H751" i="6"/>
  <c r="D725" i="6"/>
  <c r="C724" i="6"/>
  <c r="D723" i="6"/>
  <c r="C723" i="6"/>
  <c r="D722" i="6"/>
  <c r="D721" i="6"/>
  <c r="D720" i="6"/>
  <c r="F719" i="6"/>
  <c r="D719" i="6"/>
  <c r="C718" i="6"/>
  <c r="D718" i="6" s="1"/>
  <c r="D717" i="6"/>
  <c r="C717" i="6"/>
  <c r="F716" i="6"/>
  <c r="D716" i="6"/>
  <c r="C715" i="6"/>
  <c r="H726" i="6"/>
  <c r="D699" i="6"/>
  <c r="C698" i="6"/>
  <c r="D697" i="6"/>
  <c r="C697" i="6"/>
  <c r="D696" i="6"/>
  <c r="D695" i="6"/>
  <c r="D694" i="6"/>
  <c r="F693" i="6"/>
  <c r="D693" i="6"/>
  <c r="C692" i="6"/>
  <c r="D692" i="6" s="1"/>
  <c r="D691" i="6"/>
  <c r="C691" i="6"/>
  <c r="F690" i="6"/>
  <c r="D690" i="6"/>
  <c r="C689" i="6"/>
  <c r="H700" i="6"/>
  <c r="D674" i="6"/>
  <c r="C673" i="6"/>
  <c r="D672" i="6"/>
  <c r="C672" i="6"/>
  <c r="D671" i="6"/>
  <c r="D670" i="6"/>
  <c r="D669" i="6"/>
  <c r="F668" i="6"/>
  <c r="D668" i="6"/>
  <c r="C667" i="6"/>
  <c r="D667" i="6" s="1"/>
  <c r="F665" i="6"/>
  <c r="D665" i="6"/>
  <c r="H675" i="6"/>
  <c r="D649" i="6"/>
  <c r="C648" i="6"/>
  <c r="C647" i="6"/>
  <c r="D646" i="6"/>
  <c r="D645" i="6"/>
  <c r="D644" i="6"/>
  <c r="F643" i="6"/>
  <c r="D643" i="6"/>
  <c r="C642" i="6"/>
  <c r="D642" i="6" s="1"/>
  <c r="D641" i="6"/>
  <c r="C641" i="6"/>
  <c r="F640" i="6"/>
  <c r="D640" i="6"/>
  <c r="C639" i="6"/>
  <c r="H650" i="6"/>
  <c r="F764" i="6" l="1"/>
  <c r="F776" i="6" s="1"/>
  <c r="I766" i="6" s="1"/>
  <c r="D739" i="6" l="1"/>
  <c r="D751" i="6" s="1"/>
  <c r="D666" i="6"/>
  <c r="C663" i="6"/>
  <c r="C675" i="6" s="1"/>
  <c r="C739" i="6"/>
  <c r="C751" i="6" s="1"/>
  <c r="C688" i="6"/>
  <c r="C700" i="6" s="1"/>
  <c r="C638" i="6"/>
  <c r="C650" i="6" s="1"/>
  <c r="D714" i="6" l="1"/>
  <c r="D663" i="6"/>
  <c r="D675" i="6" s="1"/>
  <c r="C714" i="6"/>
  <c r="C726" i="6" s="1"/>
  <c r="D688" i="6"/>
  <c r="D638" i="6"/>
  <c r="D698" i="6" l="1"/>
  <c r="D700" i="6" s="1"/>
  <c r="D724" i="6"/>
  <c r="D726" i="6" s="1"/>
  <c r="F664" i="6"/>
  <c r="F663" i="6"/>
  <c r="F715" i="6" l="1"/>
  <c r="F688" i="6"/>
  <c r="F714" i="6"/>
  <c r="D648" i="6"/>
  <c r="D650" i="6" s="1"/>
  <c r="F675" i="6"/>
  <c r="I665" i="6" s="1"/>
  <c r="F638" i="6"/>
  <c r="F639" i="6"/>
  <c r="F740" i="6"/>
  <c r="F739" i="6"/>
  <c r="F726" i="6" l="1"/>
  <c r="I716" i="6" s="1"/>
  <c r="F751" i="6"/>
  <c r="I741" i="6" s="1"/>
  <c r="F650" i="6"/>
  <c r="I640" i="6" s="1"/>
  <c r="F689" i="6"/>
  <c r="F700" i="6" s="1"/>
  <c r="I690" i="6" s="1"/>
  <c r="B487" i="6" l="1"/>
  <c r="B486" i="6"/>
  <c r="D587" i="6" l="1"/>
  <c r="D422" i="6" l="1"/>
  <c r="D447" i="6"/>
  <c r="D471" i="6"/>
  <c r="D498" i="6"/>
  <c r="D522" i="6"/>
  <c r="D547" i="6"/>
  <c r="D571" i="6"/>
  <c r="D596" i="6"/>
  <c r="D621" i="6"/>
  <c r="C72" i="6" l="1"/>
  <c r="C21" i="6"/>
  <c r="C393" i="6" l="1"/>
  <c r="E457" i="6"/>
  <c r="H457" i="6"/>
  <c r="B458" i="6"/>
  <c r="B459" i="6"/>
  <c r="F459" i="6"/>
  <c r="B460" i="6"/>
  <c r="C462" i="6"/>
  <c r="H462" i="6"/>
  <c r="H474" i="6" s="1"/>
  <c r="C463" i="6"/>
  <c r="D464" i="6"/>
  <c r="F464" i="6"/>
  <c r="C466" i="6"/>
  <c r="D466" i="6" s="1"/>
  <c r="F466" i="6"/>
  <c r="D467" i="6"/>
  <c r="F467" i="6"/>
  <c r="D468" i="6"/>
  <c r="D469" i="6"/>
  <c r="D470" i="6"/>
  <c r="C471" i="6"/>
  <c r="C472" i="6"/>
  <c r="D473" i="6"/>
  <c r="C38" i="8"/>
  <c r="C474" i="6" l="1"/>
  <c r="D472" i="6" l="1"/>
  <c r="D462" i="6"/>
  <c r="D493" i="6"/>
  <c r="D72" i="6"/>
  <c r="H513" i="6"/>
  <c r="D474" i="6" l="1"/>
  <c r="D21" i="6"/>
  <c r="AD10" i="1"/>
  <c r="AD44" i="1" s="1"/>
  <c r="H612" i="6"/>
  <c r="H624" i="6" s="1"/>
  <c r="F616" i="6"/>
  <c r="C612" i="6"/>
  <c r="F609" i="6"/>
  <c r="B610" i="6"/>
  <c r="B609" i="6"/>
  <c r="B608" i="6"/>
  <c r="H587" i="6"/>
  <c r="H599" i="6" s="1"/>
  <c r="F591" i="6"/>
  <c r="C587" i="6"/>
  <c r="F584" i="6"/>
  <c r="B585" i="6"/>
  <c r="B584" i="6"/>
  <c r="B583" i="6"/>
  <c r="H562" i="6"/>
  <c r="H574" i="6" s="1"/>
  <c r="F566" i="6"/>
  <c r="C562" i="6"/>
  <c r="F559" i="6"/>
  <c r="B560" i="6"/>
  <c r="B559" i="6"/>
  <c r="B558" i="6"/>
  <c r="H538" i="6"/>
  <c r="H550" i="6" s="1"/>
  <c r="F542" i="6"/>
  <c r="C538" i="6"/>
  <c r="F535" i="6"/>
  <c r="B536" i="6"/>
  <c r="B535" i="6"/>
  <c r="B534" i="6"/>
  <c r="F517" i="6"/>
  <c r="C513" i="6"/>
  <c r="F510" i="6"/>
  <c r="B511" i="6"/>
  <c r="B510" i="6"/>
  <c r="B509" i="6"/>
  <c r="H508" i="6"/>
  <c r="H533" i="6"/>
  <c r="H557" i="6"/>
  <c r="H582" i="6"/>
  <c r="H607" i="6"/>
  <c r="E607" i="6"/>
  <c r="E582" i="6"/>
  <c r="E557" i="6"/>
  <c r="E533" i="6"/>
  <c r="E508" i="6"/>
  <c r="D623" i="6"/>
  <c r="C622" i="6"/>
  <c r="C621" i="6"/>
  <c r="D620" i="6"/>
  <c r="D619" i="6"/>
  <c r="D618" i="6"/>
  <c r="F617" i="6"/>
  <c r="D617" i="6"/>
  <c r="F614" i="6"/>
  <c r="D614" i="6"/>
  <c r="C613" i="6"/>
  <c r="D598" i="6"/>
  <c r="C597" i="6"/>
  <c r="C596" i="6"/>
  <c r="D595" i="6"/>
  <c r="D594" i="6"/>
  <c r="D593" i="6"/>
  <c r="F592" i="6"/>
  <c r="D592" i="6"/>
  <c r="C591" i="6"/>
  <c r="D591" i="6" s="1"/>
  <c r="D590" i="6"/>
  <c r="C590" i="6"/>
  <c r="F589" i="6"/>
  <c r="D589" i="6"/>
  <c r="C588" i="6"/>
  <c r="D573" i="6"/>
  <c r="C572" i="6"/>
  <c r="C571" i="6"/>
  <c r="D570" i="6"/>
  <c r="D569" i="6"/>
  <c r="D568" i="6"/>
  <c r="F567" i="6"/>
  <c r="D567" i="6"/>
  <c r="C566" i="6"/>
  <c r="D566" i="6" s="1"/>
  <c r="D565" i="6"/>
  <c r="C565" i="6"/>
  <c r="F564" i="6"/>
  <c r="D564" i="6"/>
  <c r="C563" i="6"/>
  <c r="D549" i="6"/>
  <c r="C548" i="6"/>
  <c r="C547" i="6"/>
  <c r="D546" i="6"/>
  <c r="D545" i="6"/>
  <c r="D544" i="6"/>
  <c r="F543" i="6"/>
  <c r="D543" i="6"/>
  <c r="C542" i="6"/>
  <c r="D542" i="6" s="1"/>
  <c r="D541" i="6"/>
  <c r="C541" i="6"/>
  <c r="F540" i="6"/>
  <c r="D540" i="6"/>
  <c r="C539" i="6"/>
  <c r="D524" i="6"/>
  <c r="C523" i="6"/>
  <c r="C522" i="6"/>
  <c r="D521" i="6"/>
  <c r="D520" i="6"/>
  <c r="D519" i="6"/>
  <c r="F518" i="6"/>
  <c r="D518" i="6"/>
  <c r="C517" i="6"/>
  <c r="D517" i="6" s="1"/>
  <c r="D516" i="6"/>
  <c r="C516" i="6"/>
  <c r="F515" i="6"/>
  <c r="D515" i="6"/>
  <c r="C514" i="6"/>
  <c r="H525" i="6"/>
  <c r="H489" i="6"/>
  <c r="C624" i="6" l="1"/>
  <c r="C574" i="6"/>
  <c r="C550" i="6"/>
  <c r="C599" i="6"/>
  <c r="C525" i="6"/>
  <c r="D523" i="6"/>
  <c r="D548" i="6"/>
  <c r="D572" i="6"/>
  <c r="D597" i="6"/>
  <c r="D612" i="6"/>
  <c r="D624" i="6" l="1"/>
  <c r="D599" i="6"/>
  <c r="D562" i="6"/>
  <c r="D574" i="6" s="1"/>
  <c r="D513" i="6"/>
  <c r="D525" i="6" s="1"/>
  <c r="D538" i="6"/>
  <c r="D550" i="6" s="1"/>
  <c r="F613" i="6" l="1"/>
  <c r="F588" i="6"/>
  <c r="F563" i="6"/>
  <c r="F587" i="6"/>
  <c r="F612" i="6"/>
  <c r="F562" i="6" l="1"/>
  <c r="F574" i="6" s="1"/>
  <c r="I564" i="6" s="1"/>
  <c r="F513" i="6"/>
  <c r="F538" i="6"/>
  <c r="F624" i="6"/>
  <c r="I614" i="6" s="1"/>
  <c r="F514" i="6"/>
  <c r="F599" i="6"/>
  <c r="I589" i="6" s="1"/>
  <c r="F493" i="6"/>
  <c r="C492" i="6"/>
  <c r="D499" i="6"/>
  <c r="C489" i="6"/>
  <c r="F486" i="6"/>
  <c r="B485" i="6"/>
  <c r="H484" i="6"/>
  <c r="E484" i="6"/>
  <c r="D500" i="6"/>
  <c r="C499" i="6"/>
  <c r="C498" i="6"/>
  <c r="D497" i="6"/>
  <c r="D496" i="6"/>
  <c r="D495" i="6"/>
  <c r="F494" i="6"/>
  <c r="D494" i="6"/>
  <c r="C493" i="6"/>
  <c r="F491" i="6"/>
  <c r="D491" i="6"/>
  <c r="C490" i="6"/>
  <c r="H501" i="6"/>
  <c r="F525" i="6" l="1"/>
  <c r="I515" i="6" s="1"/>
  <c r="F539" i="6"/>
  <c r="F550" i="6" s="1"/>
  <c r="I540" i="6" s="1"/>
  <c r="C501" i="6"/>
  <c r="D489" i="6" l="1"/>
  <c r="H29" i="8"/>
  <c r="E29" i="8"/>
  <c r="D492" i="6" l="1"/>
  <c r="D501" i="6" s="1"/>
  <c r="F38" i="8"/>
  <c r="C37" i="8"/>
  <c r="C34" i="8"/>
  <c r="B32" i="8"/>
  <c r="B31" i="8"/>
  <c r="B30" i="8"/>
  <c r="F14" i="8"/>
  <c r="F11" i="8"/>
  <c r="C14" i="8"/>
  <c r="C13" i="8"/>
  <c r="C10" i="8"/>
  <c r="F7" i="8"/>
  <c r="F31" i="8"/>
  <c r="B8" i="8"/>
  <c r="B7" i="8"/>
  <c r="B6" i="8"/>
  <c r="D45" i="8"/>
  <c r="D44" i="8"/>
  <c r="D43" i="8"/>
  <c r="D41" i="8"/>
  <c r="D40" i="8"/>
  <c r="D39" i="8"/>
  <c r="F36" i="8"/>
  <c r="D36" i="8"/>
  <c r="D35" i="8"/>
  <c r="D21" i="8"/>
  <c r="D20" i="8"/>
  <c r="D19" i="8"/>
  <c r="D17" i="8"/>
  <c r="D16" i="8"/>
  <c r="D15" i="8"/>
  <c r="F12" i="8"/>
  <c r="D12" i="8"/>
  <c r="D11" i="8"/>
  <c r="F489" i="6" l="1"/>
  <c r="C46" i="8"/>
  <c r="C22" i="8"/>
  <c r="F490" i="6" l="1"/>
  <c r="F501" i="6" s="1"/>
  <c r="I491" i="6" s="1"/>
  <c r="H438" i="6"/>
  <c r="H450" i="6" s="1"/>
  <c r="F442" i="6"/>
  <c r="C438" i="6"/>
  <c r="F435" i="6"/>
  <c r="B436" i="6"/>
  <c r="B435" i="6"/>
  <c r="B434" i="6"/>
  <c r="H413" i="6"/>
  <c r="H425" i="6" s="1"/>
  <c r="F417" i="6"/>
  <c r="C413" i="6"/>
  <c r="F410" i="6"/>
  <c r="B411" i="6"/>
  <c r="B410" i="6"/>
  <c r="B409" i="6"/>
  <c r="H433" i="6"/>
  <c r="H408" i="6"/>
  <c r="E433" i="6"/>
  <c r="E408" i="6"/>
  <c r="D449" i="6"/>
  <c r="C448" i="6"/>
  <c r="C447" i="6"/>
  <c r="D446" i="6"/>
  <c r="D445" i="6"/>
  <c r="D444" i="6"/>
  <c r="F443" i="6"/>
  <c r="D443" i="6"/>
  <c r="C442" i="6"/>
  <c r="D442" i="6" s="1"/>
  <c r="D441" i="6"/>
  <c r="C441" i="6"/>
  <c r="F440" i="6"/>
  <c r="D440" i="6"/>
  <c r="C439" i="6"/>
  <c r="D424" i="6"/>
  <c r="C423" i="6"/>
  <c r="C422" i="6"/>
  <c r="D421" i="6"/>
  <c r="D420" i="6"/>
  <c r="D419" i="6"/>
  <c r="F418" i="6"/>
  <c r="D418" i="6"/>
  <c r="C417" i="6"/>
  <c r="D417" i="6" s="1"/>
  <c r="D416" i="6"/>
  <c r="C416" i="6"/>
  <c r="F415" i="6"/>
  <c r="D415" i="6"/>
  <c r="C414" i="6"/>
  <c r="C425" i="6" l="1"/>
  <c r="C450" i="6"/>
  <c r="D448" i="6" l="1"/>
  <c r="D423" i="6"/>
  <c r="G12" i="7"/>
  <c r="T11" i="7"/>
  <c r="Z11" i="7" s="1"/>
  <c r="N11" i="7"/>
  <c r="I11" i="7"/>
  <c r="T10" i="7"/>
  <c r="N10" i="7"/>
  <c r="N12" i="7" s="1"/>
  <c r="I10" i="7"/>
  <c r="F391" i="6"/>
  <c r="T12" i="7" l="1"/>
  <c r="Z10" i="7"/>
  <c r="Z12" i="7" s="1"/>
  <c r="I12" i="7"/>
  <c r="W11" i="7"/>
  <c r="V11" i="7"/>
  <c r="U11" i="7"/>
  <c r="D34" i="8" s="1"/>
  <c r="W10" i="7"/>
  <c r="U10" i="7"/>
  <c r="U12" i="7" s="1"/>
  <c r="V10" i="7"/>
  <c r="V12" i="7" s="1"/>
  <c r="D13" i="8"/>
  <c r="D37" i="8"/>
  <c r="D38" i="8"/>
  <c r="H34" i="8"/>
  <c r="H46" i="8" s="1"/>
  <c r="H10" i="8"/>
  <c r="H22" i="8" s="1"/>
  <c r="D413" i="6"/>
  <c r="D425" i="6" s="1"/>
  <c r="F463" i="6"/>
  <c r="D438" i="6"/>
  <c r="D450" i="6" s="1"/>
  <c r="H384" i="6"/>
  <c r="E384" i="6"/>
  <c r="W12" i="7" l="1"/>
  <c r="F413" i="6"/>
  <c r="F462" i="6"/>
  <c r="F474" i="6" s="1"/>
  <c r="I464" i="6" s="1"/>
  <c r="F438" i="6"/>
  <c r="D14" i="8"/>
  <c r="AA10" i="7"/>
  <c r="AB10" i="7"/>
  <c r="D10" i="8"/>
  <c r="D46" i="8"/>
  <c r="F439" i="6"/>
  <c r="F414" i="6"/>
  <c r="AB11" i="7"/>
  <c r="AC11" i="7" s="1"/>
  <c r="F34" i="8" s="1"/>
  <c r="AA11" i="7"/>
  <c r="AD11" i="7" s="1"/>
  <c r="AD12" i="7" s="1"/>
  <c r="AA12" i="7" l="1"/>
  <c r="AC10" i="7"/>
  <c r="AC12" i="7" s="1"/>
  <c r="AB12" i="7"/>
  <c r="D22" i="8"/>
  <c r="F425" i="6"/>
  <c r="I415" i="6" s="1"/>
  <c r="F450" i="6"/>
  <c r="I440" i="6" s="1"/>
  <c r="F10" i="8"/>
  <c r="F22" i="8" s="1"/>
  <c r="I12" i="8" s="1"/>
  <c r="AG10" i="7" l="1"/>
  <c r="AH10" i="7" s="1"/>
  <c r="AG11" i="7"/>
  <c r="AH11" i="7" s="1"/>
  <c r="F35" i="8"/>
  <c r="F46" i="8" s="1"/>
  <c r="I36" i="8" s="1"/>
  <c r="I53" i="8" s="1"/>
  <c r="AG12" i="7" l="1"/>
  <c r="AH12" i="7"/>
  <c r="C296" i="6"/>
  <c r="C321" i="6"/>
  <c r="C346" i="6"/>
  <c r="C372" i="6"/>
  <c r="C398" i="6"/>
  <c r="D398" i="6" s="1"/>
  <c r="C389" i="6" l="1"/>
  <c r="H389" i="6"/>
  <c r="H401" i="6" l="1"/>
  <c r="F393" i="6"/>
  <c r="F386" i="6"/>
  <c r="B387" i="6"/>
  <c r="B386" i="6"/>
  <c r="B385" i="6"/>
  <c r="D400" i="6"/>
  <c r="C399" i="6"/>
  <c r="D396" i="6"/>
  <c r="D395" i="6"/>
  <c r="F394" i="6"/>
  <c r="D394" i="6"/>
  <c r="D393" i="6"/>
  <c r="C392" i="6"/>
  <c r="D391" i="6"/>
  <c r="C390" i="6"/>
  <c r="C401" i="6" l="1"/>
  <c r="D399" i="6" l="1"/>
  <c r="D397" i="6"/>
  <c r="D392" i="6"/>
  <c r="D389" i="6" l="1"/>
  <c r="D401" i="6" s="1"/>
  <c r="C366" i="6" l="1"/>
  <c r="C340" i="6"/>
  <c r="C290" i="6"/>
  <c r="C264" i="6"/>
  <c r="C240" i="6"/>
  <c r="C192" i="6"/>
  <c r="C142" i="6"/>
  <c r="F390" i="6" l="1"/>
  <c r="F389" i="6"/>
  <c r="F401" i="6" l="1"/>
  <c r="I391" i="6" s="1"/>
  <c r="D192" i="6" l="1"/>
  <c r="D366" i="6"/>
  <c r="D264" i="6"/>
  <c r="D142" i="6"/>
  <c r="D290" i="6"/>
  <c r="D240" i="6"/>
  <c r="D166" i="6"/>
  <c r="D171" i="6" l="1"/>
  <c r="D345" i="6"/>
  <c r="AG13" i="1" l="1"/>
  <c r="AG44" i="1" s="1"/>
  <c r="AE10" i="1"/>
  <c r="AE44" i="1" s="1"/>
  <c r="D45" i="6"/>
  <c r="D147" i="6"/>
  <c r="D120" i="6"/>
  <c r="D69" i="6"/>
  <c r="D96" i="6"/>
  <c r="D221" i="6"/>
  <c r="D269" i="6"/>
  <c r="D245" i="6"/>
  <c r="D371" i="6"/>
  <c r="D295" i="6"/>
  <c r="D197" i="6"/>
  <c r="D320" i="6"/>
  <c r="D18" i="6"/>
  <c r="AJ13" i="1" l="1"/>
  <c r="AK13" i="1" s="1"/>
  <c r="AF10" i="1"/>
  <c r="AF44" i="1" s="1"/>
  <c r="H307" i="6" l="1"/>
  <c r="E307" i="6"/>
  <c r="F314" i="6" l="1"/>
  <c r="F339" i="6"/>
  <c r="F365" i="6"/>
  <c r="H363" i="6"/>
  <c r="H375" i="6" s="1"/>
  <c r="F367" i="6"/>
  <c r="D373" i="6"/>
  <c r="C364" i="6"/>
  <c r="C363" i="6"/>
  <c r="F360" i="6"/>
  <c r="B361" i="6"/>
  <c r="B360" i="6"/>
  <c r="B359" i="6"/>
  <c r="H358" i="6"/>
  <c r="E358" i="6"/>
  <c r="D374" i="6"/>
  <c r="C373" i="6"/>
  <c r="D372" i="6"/>
  <c r="D370" i="6"/>
  <c r="D369" i="6"/>
  <c r="F368" i="6"/>
  <c r="D368" i="6"/>
  <c r="D365" i="6"/>
  <c r="C367" i="6" l="1"/>
  <c r="D363" i="6" l="1"/>
  <c r="D367" i="6"/>
  <c r="C375" i="6"/>
  <c r="D375" i="6" l="1"/>
  <c r="F364" i="6"/>
  <c r="H332" i="6"/>
  <c r="E332" i="6"/>
  <c r="F363" i="6" l="1"/>
  <c r="D122" i="6"/>
  <c r="H337" i="6"/>
  <c r="H349" i="6" s="1"/>
  <c r="H312" i="6"/>
  <c r="F341" i="6"/>
  <c r="D347" i="6"/>
  <c r="C338" i="6"/>
  <c r="C337" i="6"/>
  <c r="F334" i="6"/>
  <c r="B335" i="6"/>
  <c r="B334" i="6"/>
  <c r="B333" i="6"/>
  <c r="D348" i="6"/>
  <c r="C347" i="6"/>
  <c r="D346" i="6"/>
  <c r="D344" i="6"/>
  <c r="D343" i="6"/>
  <c r="D342" i="6"/>
  <c r="D340" i="6"/>
  <c r="D339" i="6"/>
  <c r="F375" i="6" l="1"/>
  <c r="I365" i="6" s="1"/>
  <c r="C341" i="6"/>
  <c r="D337" i="6"/>
  <c r="D341" i="6" l="1"/>
  <c r="D349" i="6" s="1"/>
  <c r="C349" i="6"/>
  <c r="F338" i="6" l="1"/>
  <c r="F337" i="6" l="1"/>
  <c r="F349" i="6" l="1"/>
  <c r="I339" i="6" s="1"/>
  <c r="F316" i="6"/>
  <c r="D322" i="6"/>
  <c r="C313" i="6"/>
  <c r="C312" i="6"/>
  <c r="F309" i="6"/>
  <c r="B310" i="6"/>
  <c r="B309" i="6"/>
  <c r="B308" i="6"/>
  <c r="D323" i="6"/>
  <c r="C322" i="6"/>
  <c r="D321" i="6"/>
  <c r="D319" i="6"/>
  <c r="D318" i="6"/>
  <c r="F317" i="6"/>
  <c r="D317" i="6"/>
  <c r="C315" i="6"/>
  <c r="D315" i="6" s="1"/>
  <c r="D314" i="6"/>
  <c r="H324" i="6"/>
  <c r="C316" i="6" l="1"/>
  <c r="D312" i="6" l="1"/>
  <c r="D316" i="6"/>
  <c r="C324" i="6"/>
  <c r="D324" i="6" l="1"/>
  <c r="F312" i="6"/>
  <c r="F313" i="6"/>
  <c r="F324" i="6" l="1"/>
  <c r="I314" i="6" s="1"/>
  <c r="E282" i="6" l="1"/>
  <c r="H282" i="6"/>
  <c r="B283" i="6"/>
  <c r="B284" i="6"/>
  <c r="F284" i="6"/>
  <c r="B285" i="6"/>
  <c r="H287" i="6"/>
  <c r="D289" i="6"/>
  <c r="F289" i="6"/>
  <c r="F291" i="6"/>
  <c r="D292" i="6"/>
  <c r="F292" i="6"/>
  <c r="D293" i="6"/>
  <c r="D294" i="6"/>
  <c r="D296" i="6"/>
  <c r="C297" i="6"/>
  <c r="D297" i="6" s="1"/>
  <c r="D298" i="6"/>
  <c r="H299" i="6" l="1"/>
  <c r="C291" i="6" l="1"/>
  <c r="D291" i="6" s="1"/>
  <c r="D288" i="6"/>
  <c r="C287" i="6" l="1"/>
  <c r="D287" i="6" s="1"/>
  <c r="D299" i="6" s="1"/>
  <c r="F265" i="6"/>
  <c r="C270" i="6"/>
  <c r="C246" i="6"/>
  <c r="C222" i="6"/>
  <c r="C198" i="6"/>
  <c r="C172" i="6"/>
  <c r="C148" i="6"/>
  <c r="C97" i="6"/>
  <c r="F287" i="6" l="1"/>
  <c r="C299" i="6"/>
  <c r="F288" i="6" l="1"/>
  <c r="F299" i="6" l="1"/>
  <c r="I289" i="6" s="1"/>
  <c r="F263" i="6" l="1"/>
  <c r="F239" i="6"/>
  <c r="F215" i="6"/>
  <c r="F191" i="6"/>
  <c r="F165" i="6"/>
  <c r="F141" i="6"/>
  <c r="F114" i="6"/>
  <c r="F90" i="6"/>
  <c r="F63" i="6"/>
  <c r="F39" i="6"/>
  <c r="F12" i="6"/>
  <c r="C217" i="6" l="1"/>
  <c r="C92" i="6"/>
  <c r="C241" i="6"/>
  <c r="C143" i="6"/>
  <c r="C193" i="6"/>
  <c r="C265" i="6"/>
  <c r="C167" i="6"/>
  <c r="C216" i="6"/>
  <c r="H261" i="6" l="1"/>
  <c r="C71" i="6" l="1"/>
  <c r="C271" i="6" l="1"/>
  <c r="F258" i="6"/>
  <c r="B259" i="6"/>
  <c r="B258" i="6"/>
  <c r="B257" i="6"/>
  <c r="H256" i="6"/>
  <c r="E256" i="6"/>
  <c r="D271" i="6" l="1"/>
  <c r="D270" i="6"/>
  <c r="D268" i="6"/>
  <c r="D267" i="6"/>
  <c r="D266" i="6"/>
  <c r="D265" i="6"/>
  <c r="D263" i="6"/>
  <c r="H273" i="6"/>
  <c r="C261" i="6" l="1"/>
  <c r="D262" i="6"/>
  <c r="C199" i="6"/>
  <c r="D261" i="6" l="1"/>
  <c r="D273" i="6" s="1"/>
  <c r="C273" i="6"/>
  <c r="B235" i="6"/>
  <c r="B234" i="6"/>
  <c r="B211" i="6"/>
  <c r="B210" i="6"/>
  <c r="B187" i="6"/>
  <c r="B186" i="6"/>
  <c r="B161" i="6"/>
  <c r="B160" i="6"/>
  <c r="B137" i="6"/>
  <c r="B136" i="6"/>
  <c r="B110" i="6"/>
  <c r="B109" i="6"/>
  <c r="B86" i="6"/>
  <c r="B85" i="6"/>
  <c r="B59" i="6"/>
  <c r="B58" i="6"/>
  <c r="B35" i="6"/>
  <c r="B34" i="6"/>
  <c r="B8" i="6"/>
  <c r="B7" i="6"/>
  <c r="F261" i="6" l="1"/>
  <c r="H232" i="6"/>
  <c r="E232" i="6"/>
  <c r="H208" i="6"/>
  <c r="E208" i="6"/>
  <c r="H184" i="6"/>
  <c r="E184" i="6"/>
  <c r="E158" i="6"/>
  <c r="H158" i="6"/>
  <c r="H134" i="6"/>
  <c r="E134" i="6"/>
  <c r="E107" i="6"/>
  <c r="H107" i="6"/>
  <c r="H83" i="6"/>
  <c r="E83" i="6"/>
  <c r="E56" i="6"/>
  <c r="E32" i="6"/>
  <c r="H56" i="6"/>
  <c r="H32" i="6"/>
  <c r="F241" i="6"/>
  <c r="C247" i="6"/>
  <c r="D247" i="6" s="1"/>
  <c r="H237" i="6"/>
  <c r="H249" i="6" s="1"/>
  <c r="F234" i="6"/>
  <c r="B233" i="6"/>
  <c r="C223" i="6"/>
  <c r="D223" i="6" s="1"/>
  <c r="H213" i="6"/>
  <c r="H225" i="6" s="1"/>
  <c r="F217" i="6"/>
  <c r="F210" i="6"/>
  <c r="B209" i="6"/>
  <c r="D246" i="6"/>
  <c r="D244" i="6"/>
  <c r="D243" i="6"/>
  <c r="D242" i="6"/>
  <c r="D241" i="6"/>
  <c r="D239" i="6"/>
  <c r="C224" i="6"/>
  <c r="D222" i="6"/>
  <c r="D220" i="6"/>
  <c r="D219" i="6"/>
  <c r="D218" i="6"/>
  <c r="D217" i="6"/>
  <c r="D216" i="6"/>
  <c r="D215" i="6"/>
  <c r="F193" i="6"/>
  <c r="H189" i="6"/>
  <c r="H201" i="6" s="1"/>
  <c r="F186" i="6"/>
  <c r="B185" i="6"/>
  <c r="F167" i="6"/>
  <c r="C173" i="6"/>
  <c r="D173" i="6" s="1"/>
  <c r="H163" i="6"/>
  <c r="H175" i="6" s="1"/>
  <c r="F160" i="6"/>
  <c r="B159" i="6"/>
  <c r="C149" i="6"/>
  <c r="D149" i="6" s="1"/>
  <c r="F143" i="6"/>
  <c r="H139" i="6"/>
  <c r="H151" i="6" s="1"/>
  <c r="F136" i="6"/>
  <c r="B135" i="6"/>
  <c r="C121" i="6"/>
  <c r="D121" i="6" s="1"/>
  <c r="F116" i="6"/>
  <c r="H112" i="6"/>
  <c r="H124" i="6" s="1"/>
  <c r="F109" i="6"/>
  <c r="B108" i="6"/>
  <c r="H88" i="6"/>
  <c r="H100" i="6" s="1"/>
  <c r="F92" i="6"/>
  <c r="C98" i="6"/>
  <c r="D98" i="6" s="1"/>
  <c r="F85" i="6"/>
  <c r="B84" i="6"/>
  <c r="H61" i="6"/>
  <c r="H73" i="6" s="1"/>
  <c r="H37" i="6"/>
  <c r="H49" i="6" s="1"/>
  <c r="F65" i="6"/>
  <c r="F62" i="6"/>
  <c r="C70" i="6"/>
  <c r="D70" i="6" s="1"/>
  <c r="F58" i="6"/>
  <c r="B57" i="6"/>
  <c r="D199" i="6"/>
  <c r="D198" i="6"/>
  <c r="D196" i="6"/>
  <c r="D195" i="6"/>
  <c r="D194" i="6"/>
  <c r="D193" i="6"/>
  <c r="D191" i="6"/>
  <c r="D172" i="6"/>
  <c r="D170" i="6"/>
  <c r="D169" i="6"/>
  <c r="D168" i="6"/>
  <c r="D167" i="6"/>
  <c r="D165" i="6"/>
  <c r="D148" i="6"/>
  <c r="D146" i="6"/>
  <c r="D145" i="6"/>
  <c r="D144" i="6"/>
  <c r="D143" i="6"/>
  <c r="D141" i="6"/>
  <c r="C122" i="6"/>
  <c r="D119" i="6"/>
  <c r="D118" i="6"/>
  <c r="D117" i="6"/>
  <c r="D114" i="6"/>
  <c r="D99" i="6"/>
  <c r="D97" i="6"/>
  <c r="D95" i="6"/>
  <c r="D94" i="6"/>
  <c r="D93" i="6"/>
  <c r="D92" i="6"/>
  <c r="D90" i="6"/>
  <c r="D71" i="6"/>
  <c r="D68" i="6"/>
  <c r="D67" i="6"/>
  <c r="D66" i="6"/>
  <c r="D63" i="6"/>
  <c r="C47" i="6"/>
  <c r="D47" i="6" s="1"/>
  <c r="F41" i="6"/>
  <c r="C46" i="6"/>
  <c r="D46" i="6" s="1"/>
  <c r="F34" i="6"/>
  <c r="B33" i="6"/>
  <c r="D48" i="6"/>
  <c r="D44" i="6"/>
  <c r="D43" i="6"/>
  <c r="D42" i="6"/>
  <c r="D39" i="6"/>
  <c r="H10" i="6"/>
  <c r="H22" i="6" s="1"/>
  <c r="F14" i="6"/>
  <c r="D12" i="6"/>
  <c r="D15" i="6"/>
  <c r="D16" i="6"/>
  <c r="D17" i="6"/>
  <c r="C19" i="6"/>
  <c r="D19" i="6" s="1"/>
  <c r="F7" i="6"/>
  <c r="B6" i="6"/>
  <c r="F262" i="6" l="1"/>
  <c r="F273" i="6" s="1"/>
  <c r="I263" i="6" l="1"/>
  <c r="D238" i="6"/>
  <c r="C237" i="6"/>
  <c r="D237" i="6" l="1"/>
  <c r="D249" i="6" s="1"/>
  <c r="C249" i="6"/>
  <c r="F238" i="6" l="1"/>
  <c r="F237" i="6" l="1"/>
  <c r="D214" i="6"/>
  <c r="C189" i="6"/>
  <c r="D190" i="6"/>
  <c r="C115" i="6"/>
  <c r="D115" i="6" s="1"/>
  <c r="D113" i="6"/>
  <c r="C116" i="6"/>
  <c r="D116" i="6" s="1"/>
  <c r="D38" i="6"/>
  <c r="C163" i="6"/>
  <c r="C139" i="6"/>
  <c r="D140" i="6"/>
  <c r="C88" i="6"/>
  <c r="D89" i="6"/>
  <c r="C91" i="6"/>
  <c r="D91" i="6" s="1"/>
  <c r="C65" i="6"/>
  <c r="D65" i="6" s="1"/>
  <c r="D62" i="6"/>
  <c r="C64" i="6"/>
  <c r="D64" i="6" s="1"/>
  <c r="C40" i="6"/>
  <c r="D40" i="6" s="1"/>
  <c r="C41" i="6"/>
  <c r="D41" i="6" s="1"/>
  <c r="C61" i="6"/>
  <c r="C37" i="6"/>
  <c r="C166" i="6"/>
  <c r="D164" i="6"/>
  <c r="F249" i="6" l="1"/>
  <c r="I239" i="6" s="1"/>
  <c r="D11" i="6"/>
  <c r="C14" i="6"/>
  <c r="D14" i="6" s="1"/>
  <c r="C13" i="6"/>
  <c r="D13" i="6" s="1"/>
  <c r="C10" i="6"/>
  <c r="D10" i="6" s="1"/>
  <c r="D163" i="6"/>
  <c r="D175" i="6" s="1"/>
  <c r="C175" i="6"/>
  <c r="C213" i="6"/>
  <c r="C151" i="6"/>
  <c r="D139" i="6"/>
  <c r="D151" i="6" s="1"/>
  <c r="C201" i="6"/>
  <c r="D189" i="6"/>
  <c r="D201" i="6" s="1"/>
  <c r="C49" i="6"/>
  <c r="D37" i="6"/>
  <c r="D49" i="6" s="1"/>
  <c r="D61" i="6"/>
  <c r="D88" i="6"/>
  <c r="D100" i="6" s="1"/>
  <c r="C100" i="6"/>
  <c r="D73" i="6" l="1"/>
  <c r="D213" i="6"/>
  <c r="D225" i="6" s="1"/>
  <c r="C225" i="6"/>
  <c r="C112" i="6"/>
  <c r="F189" i="6" l="1"/>
  <c r="F139" i="6"/>
  <c r="F88" i="6"/>
  <c r="F213" i="6"/>
  <c r="F61" i="6"/>
  <c r="F73" i="6" s="1"/>
  <c r="I63" i="6" s="1"/>
  <c r="F163" i="6"/>
  <c r="F113" i="6"/>
  <c r="F190" i="6"/>
  <c r="F37" i="6"/>
  <c r="C73" i="6"/>
  <c r="C124" i="6"/>
  <c r="D112" i="6"/>
  <c r="D124" i="6" s="1"/>
  <c r="F201" i="6" l="1"/>
  <c r="I191" i="6" s="1"/>
  <c r="F164" i="6"/>
  <c r="F175" i="6" s="1"/>
  <c r="I165" i="6" s="1"/>
  <c r="F140" i="6"/>
  <c r="F151" i="6" s="1"/>
  <c r="I141" i="6" s="1"/>
  <c r="F112" i="6"/>
  <c r="F124" i="6" s="1"/>
  <c r="I114" i="6" s="1"/>
  <c r="F214" i="6"/>
  <c r="F89" i="6"/>
  <c r="F100" i="6" s="1"/>
  <c r="I90" i="6" s="1"/>
  <c r="F38" i="6"/>
  <c r="F49" i="6" s="1"/>
  <c r="I39" i="6" s="1"/>
  <c r="F225" i="6" l="1"/>
  <c r="I215" i="6" s="1"/>
  <c r="C20" i="6"/>
  <c r="D20" i="6" s="1"/>
  <c r="D22" i="6" s="1"/>
  <c r="C22" i="6" l="1"/>
  <c r="F10" i="6" l="1"/>
  <c r="F22" i="6" s="1"/>
  <c r="I12" i="6" s="1"/>
  <c r="I861" i="6" s="1"/>
  <c r="AJ10" i="1"/>
  <c r="AJ44" i="1" s="1"/>
  <c r="AK10" i="1" l="1"/>
  <c r="AK44" i="1" s="1"/>
</calcChain>
</file>

<file path=xl/sharedStrings.xml><?xml version="1.0" encoding="utf-8"?>
<sst xmlns="http://schemas.openxmlformats.org/spreadsheetml/2006/main" count="2331" uniqueCount="202">
  <si>
    <t>Name and Address of Principal Employer :</t>
  </si>
  <si>
    <t>Name and Address of Contractor  :</t>
  </si>
  <si>
    <t>Values</t>
  </si>
  <si>
    <t>Sl. No</t>
  </si>
  <si>
    <t>Name</t>
  </si>
  <si>
    <t>DA</t>
  </si>
  <si>
    <t>HRA</t>
  </si>
  <si>
    <t>EPF</t>
  </si>
  <si>
    <t>ESI</t>
  </si>
  <si>
    <t>NETPAY</t>
  </si>
  <si>
    <t>TOTAL</t>
  </si>
  <si>
    <t>IVORY AUTO AND ENGG SERVICES P LTD</t>
  </si>
  <si>
    <t>NO. A - 13 &amp; 14, SIDCO INDUSTRIAL ESTATE</t>
  </si>
  <si>
    <t>PHASE -1, SIPCOT , HOSUR -635126</t>
  </si>
  <si>
    <t>SHRIRAM PISTON AND RINGS LIMITED</t>
  </si>
  <si>
    <t>P K Sreejith</t>
  </si>
  <si>
    <t>T.Venkatraman</t>
  </si>
  <si>
    <t>K.Eliyas Basha</t>
  </si>
  <si>
    <t>Karpagam .L</t>
  </si>
  <si>
    <t xml:space="preserve">Tamilarasn </t>
  </si>
  <si>
    <t>P.Lakshmi Gandhi</t>
  </si>
  <si>
    <t>N.Jayapradha</t>
  </si>
  <si>
    <t>Unit Incharge</t>
  </si>
  <si>
    <t>Manager</t>
  </si>
  <si>
    <t>Supervisor</t>
  </si>
  <si>
    <t>Asst. Unit Incharge</t>
  </si>
  <si>
    <t>Asst. Manager</t>
  </si>
  <si>
    <t>Operator</t>
  </si>
  <si>
    <t>Skilled</t>
  </si>
  <si>
    <t>Store Asst.</t>
  </si>
  <si>
    <t>Unskilled</t>
  </si>
  <si>
    <t>Conveyance</t>
  </si>
  <si>
    <t>Others</t>
  </si>
  <si>
    <t>FIXED DA</t>
  </si>
  <si>
    <t>0731053000000829</t>
  </si>
  <si>
    <t>0731053000000841</t>
  </si>
  <si>
    <t>0731053000000839</t>
  </si>
  <si>
    <t>0731053000000836</t>
  </si>
  <si>
    <t>0731053000000837</t>
  </si>
  <si>
    <t>0731053000000834</t>
  </si>
  <si>
    <t>0731053000000833</t>
  </si>
  <si>
    <t>0731053000001223</t>
  </si>
  <si>
    <t>0731053000001312</t>
  </si>
  <si>
    <t>Remarks</t>
  </si>
  <si>
    <t>Incentive</t>
  </si>
  <si>
    <t>Gross Salary</t>
  </si>
  <si>
    <t>G Munirathna</t>
  </si>
  <si>
    <t>Paid Days</t>
  </si>
  <si>
    <t>Present Days</t>
  </si>
  <si>
    <t>Fixed Others</t>
  </si>
  <si>
    <t>Fixed Conveyance</t>
  </si>
  <si>
    <t>Fixed HRA</t>
  </si>
  <si>
    <t>Designation</t>
  </si>
  <si>
    <t>Catagroy</t>
  </si>
  <si>
    <t>BASIC + DA</t>
  </si>
  <si>
    <t>WAGE  SLIP / FORM NO XXVIII</t>
  </si>
  <si>
    <t>(See Rule 78(1) (b) of Tamil Nadu Contract Labour (Regulation and Abolition) Rules, 1975)</t>
  </si>
  <si>
    <t>Salary / Wages Advice for the Month</t>
  </si>
  <si>
    <t xml:space="preserve">Emp Name </t>
  </si>
  <si>
    <t>Department</t>
  </si>
  <si>
    <t>Administration</t>
  </si>
  <si>
    <t>Employee Code</t>
  </si>
  <si>
    <t xml:space="preserve"> </t>
  </si>
  <si>
    <t xml:space="preserve">   Rate of Salary/Wages</t>
  </si>
  <si>
    <t>Earning</t>
  </si>
  <si>
    <t xml:space="preserve">    Deduction</t>
  </si>
  <si>
    <t>Attendance /Leave</t>
  </si>
  <si>
    <t>Net Salary/Wages</t>
  </si>
  <si>
    <t>Basic</t>
  </si>
  <si>
    <t>Provident  Fund</t>
  </si>
  <si>
    <t>Fixed Dearness allowance</t>
  </si>
  <si>
    <t>ESI contributiomn</t>
  </si>
  <si>
    <t>off/Holiday</t>
  </si>
  <si>
    <t>Variable dearness allowance</t>
  </si>
  <si>
    <t>Labour Welfare fund</t>
  </si>
  <si>
    <t>Privilee Leave</t>
  </si>
  <si>
    <t>House Rent Allowance</t>
  </si>
  <si>
    <t>TDS</t>
  </si>
  <si>
    <t>Casual Leave</t>
  </si>
  <si>
    <t>Conveyance allowance</t>
  </si>
  <si>
    <t>Profession Tax</t>
  </si>
  <si>
    <t>Sick Leave</t>
  </si>
  <si>
    <t>Medical Allowance</t>
  </si>
  <si>
    <t>Adv/Imprest</t>
  </si>
  <si>
    <t>Spl Leave</t>
  </si>
  <si>
    <t>Books &amp; Periodicals</t>
  </si>
  <si>
    <t>Mess/Pantry</t>
  </si>
  <si>
    <t>Leave without Pay</t>
  </si>
  <si>
    <t>Education allownce</t>
  </si>
  <si>
    <t>Co-op Contribution</t>
  </si>
  <si>
    <t>Absent</t>
  </si>
  <si>
    <t>Signature of Employee</t>
  </si>
  <si>
    <t>co-op Loan</t>
  </si>
  <si>
    <t>Bouns</t>
  </si>
  <si>
    <t>Bond Security</t>
  </si>
  <si>
    <t>Misc Earning (Incentive)</t>
  </si>
  <si>
    <t>Telephone</t>
  </si>
  <si>
    <t>others</t>
  </si>
  <si>
    <t>Gross</t>
  </si>
  <si>
    <t>Total</t>
  </si>
  <si>
    <t>Authorised Signatory</t>
  </si>
  <si>
    <t xml:space="preserve">Net Salary / Wages (in words)           </t>
  </si>
  <si>
    <t>E &amp; O.E</t>
  </si>
  <si>
    <t>UAN</t>
  </si>
  <si>
    <t>Exemption</t>
  </si>
  <si>
    <t>NEFT to Bank A/C</t>
  </si>
  <si>
    <t>Esi No</t>
  </si>
  <si>
    <t>UAN No</t>
  </si>
  <si>
    <t>M.Shoba</t>
  </si>
  <si>
    <t>Shainsha S</t>
  </si>
  <si>
    <t>Total Deduction</t>
  </si>
  <si>
    <t>Professional Tax</t>
  </si>
  <si>
    <t>0731053000001811</t>
  </si>
  <si>
    <t>0731053000001720</t>
  </si>
  <si>
    <t>FORM No. XXVII</t>
  </si>
  <si>
    <t>REGISTER OF WAGES</t>
  </si>
  <si>
    <t>[ See rule 78 (1) (a) ] of TN Contrect Labour Rules, 1975</t>
  </si>
  <si>
    <t>Arrears</t>
  </si>
  <si>
    <t>SYED KHADAR S</t>
  </si>
  <si>
    <t>0731053000002119</t>
  </si>
  <si>
    <t>Nirmala S</t>
  </si>
  <si>
    <t>VANITHA RAMALINGAM</t>
  </si>
  <si>
    <t>Semi-Skilled Grade- I</t>
  </si>
  <si>
    <t>Semi-Skilled Grade-II</t>
  </si>
  <si>
    <t>KOMATHI RADHAKRISHNAN</t>
  </si>
  <si>
    <t>0731053000002600</t>
  </si>
  <si>
    <t>SALIM KHAN YARAB</t>
  </si>
  <si>
    <t>FIXED BASIC+DA</t>
  </si>
  <si>
    <t>B+DA</t>
  </si>
  <si>
    <t>CL</t>
  </si>
  <si>
    <t>Over Time</t>
  </si>
  <si>
    <t>OT Hours</t>
  </si>
  <si>
    <t>Ovtertime Allowance</t>
  </si>
  <si>
    <t>PF WAGES</t>
  </si>
  <si>
    <t>Spl Incentive</t>
  </si>
  <si>
    <t>Chennai</t>
  </si>
  <si>
    <t>BASIC</t>
  </si>
  <si>
    <t>SANGEETA HAMAL</t>
  </si>
  <si>
    <t>SAM CHETRI</t>
  </si>
  <si>
    <t>RAMANJALI MARESH</t>
  </si>
  <si>
    <t>Advance</t>
  </si>
  <si>
    <t>Off/Holiday</t>
  </si>
  <si>
    <t>ADVANCE</t>
  </si>
  <si>
    <t>Examption</t>
  </si>
  <si>
    <t>PARVATHI</t>
  </si>
  <si>
    <t>PAVITHRA PALANI</t>
  </si>
  <si>
    <t>SUMATHI SRINIVASAN</t>
  </si>
  <si>
    <t>MANASINI SETHI</t>
  </si>
  <si>
    <t>office executive</t>
  </si>
  <si>
    <t>Attendance Bonus</t>
  </si>
  <si>
    <t>SOWMYA S</t>
  </si>
  <si>
    <t>R RAJESH</t>
  </si>
  <si>
    <t>GANGAMMA</t>
  </si>
  <si>
    <t>USHARANI SANKAR</t>
  </si>
  <si>
    <t>VIMALA KRISHNAN</t>
  </si>
  <si>
    <t>NAVEEN M</t>
  </si>
  <si>
    <t>SANGEETHA</t>
  </si>
  <si>
    <t>SHILPA</t>
  </si>
  <si>
    <t>RENU SINGH</t>
  </si>
  <si>
    <t>PARIMALA</t>
  </si>
  <si>
    <t>Twenty Five Thousand Three Hundred and Ninety Two Only</t>
  </si>
  <si>
    <t>GOPINATH PALANI</t>
  </si>
  <si>
    <t>MANTA MOHAN TRIPURA</t>
  </si>
  <si>
    <t>SATHISH KUMAR L</t>
  </si>
  <si>
    <t>Wage Register DEC - 2024</t>
  </si>
  <si>
    <t>Wage Register - DCE-2024</t>
  </si>
  <si>
    <t>VIGNESHWARAN</t>
  </si>
  <si>
    <t>Asst Executive</t>
  </si>
  <si>
    <t>Thirteen Thousand Eight Hundred and Seventy Two Only</t>
  </si>
  <si>
    <t>Sixty Thousand Eight Hundred and Fourty Two Only</t>
  </si>
  <si>
    <t>Twenty Three Ninety Two Only</t>
  </si>
  <si>
    <t>Fourty Six Thousand Six Hundred and Fourty Two Only</t>
  </si>
  <si>
    <t>Thirteen Thousnad Six Hundred and Ninety Only</t>
  </si>
  <si>
    <t>Nineteen Thosuand Seven Hundred and Twenty Eight Only</t>
  </si>
  <si>
    <t>Fifteen Thosuand Sixty Two Only</t>
  </si>
  <si>
    <t>Thirteen Thosuand Nine Hundred and Fourty Eight Only</t>
  </si>
  <si>
    <t>Fourteen Thosuand Nine Hundred and Ninety Eight Only</t>
  </si>
  <si>
    <t>Fifteen Thousand Sixty Two Only</t>
  </si>
  <si>
    <t>Seveenteen Thosuand Nine Hundred and Ninety Nine Only</t>
  </si>
  <si>
    <t>Thirteen Thosuand Four Hundred and Eighty Seven Only</t>
  </si>
  <si>
    <t>Sixteen Thosuand Eight Hundred and Two Only</t>
  </si>
  <si>
    <t>Twelve Thousand Seven Hundred and Seventy Five Only</t>
  </si>
  <si>
    <t>Thirteen Thosuand Two Hunded and Sixty Eight Only</t>
  </si>
  <si>
    <t>Thirteen Thosuand Nine Hundred and Fourty Two Only</t>
  </si>
  <si>
    <t>Thirteen Thosuand One Hundred and Thirty Seven Only</t>
  </si>
  <si>
    <t>Thirteen Thousand Four Hundred and Eight Two Only</t>
  </si>
  <si>
    <t>Thirteen Thosuand Eight Hundred and Twenty Six Only</t>
  </si>
  <si>
    <t>Thirteen Thousand Six Hundred and Eleven Only</t>
  </si>
  <si>
    <t>Thirteen Thousand One Hundred and Thirty Nine Only</t>
  </si>
  <si>
    <t>Thirteen Thousand Eighty One Only</t>
  </si>
  <si>
    <t>Twelve Thosuand Five Hundred and Fourty Three Only</t>
  </si>
  <si>
    <t>Thirteen Thosuand Six Hundred and Twelve Only</t>
  </si>
  <si>
    <t>Seventeen Thousand One Hundred and Fourty Seven Only</t>
  </si>
  <si>
    <t>Thirteen Thousand Twenty One Only</t>
  </si>
  <si>
    <t>Eleven Thosuand Six Hundred and Fourty Four Only</t>
  </si>
  <si>
    <t>Eleven Thosuand Seven Hundred and Sixty Eight Only</t>
  </si>
  <si>
    <t>Eleven Thousand One Hudnred and Nine Only</t>
  </si>
  <si>
    <t>Twelve Thousand Five Hundred and Ninety Nine Only'</t>
  </si>
  <si>
    <t>Twelve Thosuand Six Hundred and Fifty Six Onluy</t>
  </si>
  <si>
    <t>Twelve Thousand Four Hundred and Fifty Three Only</t>
  </si>
  <si>
    <t>Fifteen Thousand Eighty Five Only</t>
  </si>
  <si>
    <t>Sixteen Thosuand Eight Hundred and Fourty Nine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</si>
</sst>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0.0;[Red]0.0"/>
    <numFmt numFmtId="166" formatCode="0.00;[Red]0.00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바탕체"/>
      <family val="1"/>
      <charset val="129"/>
    </font>
    <font>
      <b/>
      <sz val="9"/>
      <name val="Bookman Old Style"/>
      <family val="1"/>
    </font>
    <font>
      <sz val="10"/>
      <name val="Arial"/>
      <family val="2"/>
    </font>
    <font>
      <sz val="10"/>
      <name val="Bookman Old Style"/>
      <family val="1"/>
    </font>
    <font>
      <sz val="8"/>
      <name val="Arial Narrow"/>
      <family val="2"/>
    </font>
    <font>
      <b/>
      <sz val="8"/>
      <name val="Bookman Old Style"/>
      <family val="1"/>
    </font>
    <font>
      <sz val="8"/>
      <name val="Bookman Old Style"/>
      <family val="1"/>
    </font>
    <font>
      <b/>
      <sz val="12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2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1" fillId="0" borderId="0"/>
    <xf numFmtId="0" fontId="9" fillId="0" borderId="0"/>
    <xf numFmtId="0" fontId="8" fillId="0" borderId="0"/>
  </cellStyleXfs>
  <cellXfs count="193">
    <xf numFmtId="0" fontId="0" fillId="0" borderId="0" xfId="0"/>
    <xf numFmtId="0" fontId="1" fillId="0" borderId="0" xfId="0" applyFont="1"/>
    <xf numFmtId="0" fontId="6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2" fillId="0" borderId="0" xfId="0" applyFont="1" applyBorder="1" applyAlignment="1">
      <alignment horizontal="center" textRotation="90"/>
    </xf>
    <xf numFmtId="0" fontId="12" fillId="0" borderId="2" xfId="1" applyFont="1" applyBorder="1"/>
    <xf numFmtId="0" fontId="11" fillId="0" borderId="0" xfId="2"/>
    <xf numFmtId="0" fontId="12" fillId="0" borderId="8" xfId="1" applyFont="1" applyBorder="1"/>
    <xf numFmtId="0" fontId="12" fillId="0" borderId="8" xfId="1" applyFont="1" applyBorder="1" applyAlignment="1"/>
    <xf numFmtId="0" fontId="15" fillId="0" borderId="3" xfId="1" applyFont="1" applyBorder="1"/>
    <xf numFmtId="0" fontId="12" fillId="0" borderId="7" xfId="1" applyFont="1" applyBorder="1"/>
    <xf numFmtId="17" fontId="14" fillId="0" borderId="7" xfId="1" applyNumberFormat="1" applyFont="1" applyBorder="1"/>
    <xf numFmtId="14" fontId="12" fillId="0" borderId="7" xfId="1" applyNumberFormat="1" applyFont="1" applyBorder="1"/>
    <xf numFmtId="0" fontId="15" fillId="0" borderId="8" xfId="1" applyFont="1" applyBorder="1"/>
    <xf numFmtId="0" fontId="15" fillId="0" borderId="7" xfId="1" applyFont="1" applyBorder="1"/>
    <xf numFmtId="0" fontId="15" fillId="0" borderId="1" xfId="1" applyFont="1" applyBorder="1"/>
    <xf numFmtId="0" fontId="15" fillId="0" borderId="8" xfId="1" applyFont="1" applyBorder="1" applyAlignment="1">
      <alignment horizontal="right"/>
    </xf>
    <xf numFmtId="0" fontId="15" fillId="0" borderId="9" xfId="1" applyFont="1" applyBorder="1"/>
    <xf numFmtId="0" fontId="15" fillId="0" borderId="5" xfId="1" applyFont="1" applyBorder="1"/>
    <xf numFmtId="0" fontId="12" fillId="0" borderId="5" xfId="1" applyFont="1" applyBorder="1"/>
    <xf numFmtId="0" fontId="12" fillId="0" borderId="4" xfId="1" applyFont="1" applyBorder="1"/>
    <xf numFmtId="0" fontId="14" fillId="0" borderId="3" xfId="1" applyFont="1" applyBorder="1"/>
    <xf numFmtId="0" fontId="15" fillId="0" borderId="6" xfId="1" applyFont="1" applyBorder="1"/>
    <xf numFmtId="0" fontId="14" fillId="0" borderId="1" xfId="1" applyFont="1" applyBorder="1"/>
    <xf numFmtId="0" fontId="12" fillId="0" borderId="1" xfId="1" applyFont="1" applyBorder="1"/>
    <xf numFmtId="0" fontId="14" fillId="0" borderId="4" xfId="1" applyFont="1" applyBorder="1"/>
    <xf numFmtId="0" fontId="15" fillId="0" borderId="10" xfId="1" applyFont="1" applyBorder="1" applyAlignment="1"/>
    <xf numFmtId="0" fontId="15" fillId="0" borderId="11" xfId="1" applyFont="1" applyBorder="1" applyAlignment="1"/>
    <xf numFmtId="0" fontId="15" fillId="0" borderId="12" xfId="1" applyFont="1" applyBorder="1" applyAlignment="1"/>
    <xf numFmtId="0" fontId="15" fillId="0" borderId="2" xfId="1" applyFont="1" applyBorder="1" applyAlignment="1"/>
    <xf numFmtId="0" fontId="14" fillId="0" borderId="2" xfId="1" applyFont="1" applyBorder="1" applyAlignment="1"/>
    <xf numFmtId="0" fontId="11" fillId="0" borderId="0" xfId="2" applyAlignment="1"/>
    <xf numFmtId="0" fontId="15" fillId="0" borderId="13" xfId="1" applyFont="1" applyBorder="1" applyAlignment="1"/>
    <xf numFmtId="0" fontId="15" fillId="0" borderId="0" xfId="1" applyFont="1" applyBorder="1" applyAlignment="1"/>
    <xf numFmtId="0" fontId="15" fillId="0" borderId="14" xfId="1" applyFont="1" applyBorder="1" applyAlignment="1"/>
    <xf numFmtId="0" fontId="15" fillId="0" borderId="8" xfId="1" applyFont="1" applyBorder="1" applyAlignment="1"/>
    <xf numFmtId="0" fontId="15" fillId="0" borderId="8" xfId="1" applyFont="1" applyBorder="1" applyAlignment="1">
      <alignment horizontal="center"/>
    </xf>
    <xf numFmtId="0" fontId="15" fillId="0" borderId="9" xfId="1" applyFont="1" applyBorder="1" applyAlignment="1"/>
    <xf numFmtId="0" fontId="15" fillId="0" borderId="5" xfId="1" applyFont="1" applyBorder="1" applyAlignment="1"/>
    <xf numFmtId="0" fontId="15" fillId="0" borderId="15" xfId="1" applyFont="1" applyBorder="1" applyAlignment="1"/>
    <xf numFmtId="0" fontId="15" fillId="0" borderId="4" xfId="1" applyFont="1" applyBorder="1" applyAlignment="1">
      <alignment horizontal="center"/>
    </xf>
    <xf numFmtId="0" fontId="12" fillId="0" borderId="6" xfId="1" applyFont="1" applyBorder="1"/>
    <xf numFmtId="0" fontId="9" fillId="0" borderId="0" xfId="1"/>
    <xf numFmtId="0" fontId="11" fillId="0" borderId="0" xfId="1" applyFont="1"/>
    <xf numFmtId="0" fontId="12" fillId="0" borderId="0" xfId="1" applyFont="1" applyBorder="1"/>
    <xf numFmtId="0" fontId="15" fillId="0" borderId="0" xfId="1" applyFont="1" applyBorder="1"/>
    <xf numFmtId="0" fontId="14" fillId="0" borderId="2" xfId="1" applyFont="1" applyBorder="1"/>
    <xf numFmtId="1" fontId="14" fillId="0" borderId="8" xfId="1" applyNumberFormat="1" applyFont="1" applyBorder="1"/>
    <xf numFmtId="1" fontId="14" fillId="0" borderId="8" xfId="1" applyNumberFormat="1" applyFont="1" applyBorder="1" applyAlignment="1"/>
    <xf numFmtId="0" fontId="3" fillId="0" borderId="10" xfId="0" applyFont="1" applyBorder="1" applyAlignment="1"/>
    <xf numFmtId="0" fontId="4" fillId="0" borderId="11" xfId="0" applyFont="1" applyBorder="1" applyAlignment="1"/>
    <xf numFmtId="0" fontId="4" fillId="0" borderId="11" xfId="0" applyFont="1" applyBorder="1"/>
    <xf numFmtId="0" fontId="4" fillId="0" borderId="12" xfId="0" applyFont="1" applyBorder="1"/>
    <xf numFmtId="0" fontId="3" fillId="0" borderId="13" xfId="0" applyFont="1" applyBorder="1" applyAlignment="1"/>
    <xf numFmtId="0" fontId="3" fillId="0" borderId="0" xfId="0" applyFont="1" applyBorder="1" applyAlignment="1"/>
    <xf numFmtId="0" fontId="4" fillId="0" borderId="0" xfId="0" applyFont="1" applyBorder="1"/>
    <xf numFmtId="0" fontId="4" fillId="0" borderId="14" xfId="0" applyFont="1" applyBorder="1"/>
    <xf numFmtId="0" fontId="4" fillId="0" borderId="13" xfId="0" applyFont="1" applyBorder="1" applyAlignment="1"/>
    <xf numFmtId="0" fontId="4" fillId="0" borderId="0" xfId="0" applyFont="1" applyBorder="1" applyAlignment="1"/>
    <xf numFmtId="0" fontId="4" fillId="0" borderId="9" xfId="0" applyFont="1" applyBorder="1" applyAlignment="1">
      <alignment vertical="center"/>
    </xf>
    <xf numFmtId="0" fontId="4" fillId="0" borderId="5" xfId="0" applyFont="1" applyBorder="1"/>
    <xf numFmtId="0" fontId="4" fillId="0" borderId="15" xfId="0" applyFont="1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quotePrefix="1" applyFont="1" applyFill="1" applyBorder="1" applyAlignment="1">
      <alignment horizontal="center" vertical="center" textRotation="90" wrapText="1"/>
    </xf>
    <xf numFmtId="0" fontId="15" fillId="0" borderId="7" xfId="1" applyFont="1" applyBorder="1" applyAlignment="1">
      <alignment horizontal="left"/>
    </xf>
    <xf numFmtId="164" fontId="15" fillId="0" borderId="7" xfId="1" applyNumberFormat="1" applyFont="1" applyBorder="1" applyAlignment="1">
      <alignment horizontal="left"/>
    </xf>
    <xf numFmtId="0" fontId="7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0" fontId="3" fillId="0" borderId="11" xfId="0" applyFont="1" applyBorder="1" applyAlignment="1"/>
    <xf numFmtId="0" fontId="3" fillId="0" borderId="5" xfId="0" applyFont="1" applyBorder="1" applyAlignment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1" fontId="15" fillId="0" borderId="0" xfId="1" applyNumberFormat="1" applyFont="1" applyBorder="1" applyAlignment="1">
      <alignment horizontal="center"/>
    </xf>
    <xf numFmtId="0" fontId="4" fillId="2" borderId="1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2" borderId="0" xfId="0" applyFill="1"/>
    <xf numFmtId="0" fontId="4" fillId="2" borderId="11" xfId="0" applyFont="1" applyFill="1" applyBorder="1"/>
    <xf numFmtId="0" fontId="4" fillId="2" borderId="0" xfId="0" applyFont="1" applyFill="1" applyBorder="1"/>
    <xf numFmtId="0" fontId="4" fillId="2" borderId="5" xfId="0" applyFont="1" applyFill="1" applyBorder="1"/>
    <xf numFmtId="0" fontId="4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1" fontId="15" fillId="0" borderId="12" xfId="1" applyNumberFormat="1" applyFont="1" applyBorder="1" applyAlignment="1"/>
    <xf numFmtId="1" fontId="15" fillId="0" borderId="14" xfId="1" applyNumberFormat="1" applyFont="1" applyBorder="1" applyAlignment="1"/>
    <xf numFmtId="1" fontId="15" fillId="0" borderId="2" xfId="1" applyNumberFormat="1" applyFont="1" applyBorder="1" applyAlignment="1"/>
    <xf numFmtId="1" fontId="15" fillId="0" borderId="15" xfId="1" applyNumberFormat="1" applyFont="1" applyBorder="1" applyAlignment="1"/>
    <xf numFmtId="1" fontId="15" fillId="0" borderId="1" xfId="1" applyNumberFormat="1" applyFont="1" applyBorder="1"/>
    <xf numFmtId="0" fontId="17" fillId="2" borderId="11" xfId="0" applyFont="1" applyFill="1" applyBorder="1" applyAlignment="1"/>
    <xf numFmtId="0" fontId="18" fillId="2" borderId="0" xfId="0" applyFont="1" applyFill="1" applyBorder="1" applyAlignment="1"/>
    <xf numFmtId="0" fontId="17" fillId="2" borderId="0" xfId="0" applyFont="1" applyFill="1" applyBorder="1" applyAlignment="1"/>
    <xf numFmtId="0" fontId="17" fillId="2" borderId="5" xfId="0" applyFont="1" applyFill="1" applyBorder="1" applyAlignment="1">
      <alignment vertical="center"/>
    </xf>
    <xf numFmtId="0" fontId="1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2" borderId="0" xfId="0" applyFont="1" applyFill="1"/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4" fontId="7" fillId="2" borderId="1" xfId="0" quotePrefix="1" applyNumberFormat="1" applyFont="1" applyFill="1" applyBorder="1" applyAlignment="1">
      <alignment horizontal="center" vertical="center"/>
    </xf>
    <xf numFmtId="164" fontId="4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NumberFormat="1" applyFont="1" applyFill="1" applyBorder="1" applyAlignment="1">
      <alignment horizontal="center" vertical="center"/>
    </xf>
    <xf numFmtId="0" fontId="4" fillId="3" borderId="11" xfId="0" applyFont="1" applyFill="1" applyBorder="1"/>
    <xf numFmtId="0" fontId="4" fillId="3" borderId="0" xfId="0" applyFont="1" applyFill="1" applyBorder="1"/>
    <xf numFmtId="0" fontId="4" fillId="3" borderId="5" xfId="0" applyFont="1" applyFill="1" applyBorder="1"/>
    <xf numFmtId="0" fontId="4" fillId="3" borderId="5" xfId="0" applyFont="1" applyFill="1" applyBorder="1" applyAlignment="1"/>
    <xf numFmtId="0" fontId="3" fillId="3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0" fillId="3" borderId="0" xfId="0" applyFill="1"/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0" xfId="0" applyFont="1"/>
    <xf numFmtId="0" fontId="4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/>
    <xf numFmtId="0" fontId="3" fillId="2" borderId="0" xfId="0" applyFont="1" applyFill="1" applyBorder="1" applyAlignment="1"/>
    <xf numFmtId="0" fontId="4" fillId="2" borderId="0" xfId="0" applyFont="1" applyFill="1" applyBorder="1" applyAlignment="1"/>
    <xf numFmtId="0" fontId="4" fillId="2" borderId="5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" fontId="11" fillId="4" borderId="0" xfId="2" applyNumberFormat="1" applyFill="1"/>
    <xf numFmtId="0" fontId="3" fillId="0" borderId="1" xfId="0" applyFont="1" applyBorder="1" applyAlignment="1">
      <alignment horizontal="center" vertical="center"/>
    </xf>
    <xf numFmtId="0" fontId="3" fillId="3" borderId="11" xfId="0" applyFont="1" applyFill="1" applyBorder="1" applyAlignment="1"/>
    <xf numFmtId="0" fontId="3" fillId="3" borderId="0" xfId="0" applyFont="1" applyFill="1" applyBorder="1" applyAlignment="1"/>
    <xf numFmtId="0" fontId="3" fillId="3" borderId="5" xfId="0" applyFont="1" applyFill="1" applyBorder="1" applyAlignment="1">
      <alignment vertical="center"/>
    </xf>
    <xf numFmtId="0" fontId="16" fillId="3" borderId="2" xfId="0" applyFont="1" applyFill="1" applyBorder="1" applyAlignment="1">
      <alignment vertical="center" wrapText="1"/>
    </xf>
    <xf numFmtId="0" fontId="1" fillId="3" borderId="0" xfId="0" applyFont="1" applyFill="1"/>
    <xf numFmtId="0" fontId="0" fillId="3" borderId="0" xfId="0" applyFill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64" fontId="0" fillId="0" borderId="0" xfId="0" applyNumberFormat="1" applyFont="1"/>
    <xf numFmtId="0" fontId="4" fillId="0" borderId="5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0" fillId="0" borderId="0" xfId="0" applyFont="1" applyAlignment="1">
      <alignment horizontal="center"/>
    </xf>
    <xf numFmtId="166" fontId="4" fillId="2" borderId="1" xfId="0" applyNumberFormat="1" applyFont="1" applyFill="1" applyBorder="1" applyAlignment="1">
      <alignment horizontal="center" vertical="center"/>
    </xf>
    <xf numFmtId="164" fontId="15" fillId="0" borderId="7" xfId="1" applyNumberFormat="1" applyFont="1" applyBorder="1"/>
    <xf numFmtId="0" fontId="3" fillId="0" borderId="1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vertical="center" wrapText="1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ill="1" applyAlignment="1">
      <alignment horizontal="center"/>
    </xf>
    <xf numFmtId="0" fontId="23" fillId="0" borderId="12" xfId="0" applyFont="1" applyBorder="1"/>
    <xf numFmtId="0" fontId="23" fillId="0" borderId="14" xfId="0" applyFont="1" applyBorder="1"/>
    <xf numFmtId="0" fontId="23" fillId="0" borderId="15" xfId="0" applyFont="1" applyBorder="1"/>
    <xf numFmtId="0" fontId="24" fillId="0" borderId="1" xfId="0" applyFont="1" applyFill="1" applyBorder="1" applyAlignment="1">
      <alignment horizontal="center" vertical="center" textRotation="90"/>
    </xf>
    <xf numFmtId="4" fontId="25" fillId="2" borderId="1" xfId="0" quotePrefix="1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3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7" xfId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5" fillId="0" borderId="3" xfId="1" applyFont="1" applyBorder="1" applyAlignment="1">
      <alignment horizontal="center"/>
    </xf>
    <xf numFmtId="0" fontId="15" fillId="0" borderId="7" xfId="1" applyFont="1" applyBorder="1" applyAlignment="1">
      <alignment horizontal="center"/>
    </xf>
    <xf numFmtId="0" fontId="15" fillId="0" borderId="6" xfId="1" applyFont="1" applyBorder="1" applyAlignment="1">
      <alignment horizontal="center"/>
    </xf>
    <xf numFmtId="1" fontId="15" fillId="0" borderId="7" xfId="1" applyNumberFormat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1" fillId="0" borderId="7" xfId="2" applyBorder="1"/>
    <xf numFmtId="0" fontId="11" fillId="0" borderId="6" xfId="2" applyBorder="1"/>
  </cellXfs>
  <cellStyles count="5">
    <cellStyle name="Normal" xfId="0" builtinId="0"/>
    <cellStyle name="Normal 2" xfId="2" xr:uid="{00000000-0005-0000-0000-000001000000}"/>
    <cellStyle name="Normal 2 2" xfId="4" xr:uid="{00000000-0005-0000-0000-000002000000}"/>
    <cellStyle name="Normal_Sheet1" xfId="1" xr:uid="{00000000-0005-0000-0000-000003000000}"/>
    <cellStyle name="Style 1" xfId="3" xr:uid="{00000000-0005-0000-0000-000004000000}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511"/>
  <sheetViews>
    <sheetView tabSelected="1" topLeftCell="F6" zoomScaleNormal="100" workbookViewId="0">
      <selection activeCell="AF11" sqref="AF11"/>
    </sheetView>
  </sheetViews>
  <sheetFormatPr defaultRowHeight="15"/>
  <cols>
    <col min="1" max="1" width="3.7109375" customWidth="1"/>
    <col min="2" max="2" width="25.5703125" bestFit="1" customWidth="1"/>
    <col min="3" max="3" width="16.85546875" customWidth="1"/>
    <col min="4" max="4" width="14.28515625" style="95" customWidth="1"/>
    <col min="5" max="5" width="11.85546875" style="108" bestFit="1" customWidth="1"/>
    <col min="6" max="6" width="9.5703125" style="108" bestFit="1" customWidth="1"/>
    <col min="7" max="7" width="9.5703125" style="87" bestFit="1" customWidth="1"/>
    <col min="8" max="8" width="4.42578125" style="87" bestFit="1" customWidth="1"/>
    <col min="9" max="9" width="8.7109375" style="1" bestFit="1" customWidth="1"/>
    <col min="10" max="10" width="4.42578125" style="158" bestFit="1" customWidth="1"/>
    <col min="11" max="11" width="8.28515625" style="158" bestFit="1" customWidth="1"/>
    <col min="12" max="14" width="8.5703125" style="138" hidden="1" customWidth="1"/>
    <col min="15" max="15" width="10.140625" style="138" hidden="1" customWidth="1"/>
    <col min="16" max="16" width="10.28515625" style="138" hidden="1" customWidth="1"/>
    <col min="17" max="17" width="9.5703125" style="120" hidden="1" customWidth="1"/>
    <col min="18" max="18" width="4" style="120" hidden="1" customWidth="1"/>
    <col min="19" max="21" width="7.7109375" style="120" hidden="1" customWidth="1"/>
    <col min="22" max="22" width="9" style="120" hidden="1" customWidth="1"/>
    <col min="23" max="23" width="11.5703125" style="124" bestFit="1" customWidth="1"/>
    <col min="24" max="24" width="8" customWidth="1"/>
    <col min="25" max="26" width="9.28515625" customWidth="1"/>
    <col min="27" max="27" width="8.28515625" style="87" customWidth="1"/>
    <col min="28" max="28" width="8" style="87" customWidth="1"/>
    <col min="29" max="29" width="9" style="87" customWidth="1"/>
    <col min="30" max="30" width="10.28515625" style="1" customWidth="1"/>
    <col min="31" max="31" width="9" style="124" customWidth="1"/>
    <col min="32" max="32" width="7.7109375" customWidth="1"/>
    <col min="33" max="33" width="7" customWidth="1"/>
    <col min="34" max="34" width="7.7109375" style="87" customWidth="1"/>
    <col min="35" max="35" width="8" style="87" customWidth="1"/>
    <col min="36" max="37" width="10.85546875" customWidth="1"/>
    <col min="38" max="38" width="24.42578125" bestFit="1" customWidth="1"/>
    <col min="39" max="39" width="10.28515625" style="167" bestFit="1" customWidth="1"/>
  </cols>
  <sheetData>
    <row r="1" spans="1:39" s="85" customFormat="1" ht="22.5" customHeight="1">
      <c r="A1" s="169" t="s">
        <v>114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</row>
    <row r="2" spans="1:39" s="85" customFormat="1" ht="22.5" customHeight="1">
      <c r="A2" s="170" t="s">
        <v>116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</row>
    <row r="3" spans="1:39" s="85" customFormat="1" ht="22.5" customHeight="1">
      <c r="A3" s="171" t="s">
        <v>115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</row>
    <row r="4" spans="1:39" ht="20.25" customHeight="1">
      <c r="A4" s="49" t="s">
        <v>1</v>
      </c>
      <c r="B4" s="50"/>
      <c r="C4" s="50"/>
      <c r="D4" s="91"/>
      <c r="E4" s="101"/>
      <c r="F4" s="101"/>
      <c r="G4" s="127"/>
      <c r="H4" s="127"/>
      <c r="I4" s="76"/>
      <c r="J4" s="127"/>
      <c r="K4" s="127"/>
      <c r="L4" s="134"/>
      <c r="M4" s="134"/>
      <c r="N4" s="134"/>
      <c r="O4" s="134"/>
      <c r="P4" s="134"/>
      <c r="Q4" s="114"/>
      <c r="R4" s="114"/>
      <c r="S4" s="114"/>
      <c r="T4" s="114"/>
      <c r="U4" s="114"/>
      <c r="V4" s="114"/>
      <c r="W4" s="172" t="s">
        <v>0</v>
      </c>
      <c r="X4" s="172"/>
      <c r="Y4" s="172"/>
      <c r="Z4" s="172"/>
      <c r="AA4" s="172"/>
      <c r="AB4" s="172"/>
      <c r="AC4" s="172"/>
      <c r="AD4" s="172"/>
      <c r="AE4" s="145"/>
      <c r="AF4" s="51"/>
      <c r="AG4" s="51"/>
      <c r="AH4" s="88"/>
      <c r="AI4" s="88"/>
      <c r="AJ4" s="51"/>
      <c r="AK4" s="51"/>
      <c r="AL4" s="51"/>
      <c r="AM4" s="160"/>
    </row>
    <row r="5" spans="1:39" ht="20.25" customHeight="1">
      <c r="A5" s="53" t="s">
        <v>11</v>
      </c>
      <c r="B5" s="54"/>
      <c r="C5" s="54"/>
      <c r="D5" s="92"/>
      <c r="E5" s="102"/>
      <c r="F5" s="102"/>
      <c r="G5" s="128"/>
      <c r="H5" s="128"/>
      <c r="I5" s="54"/>
      <c r="J5" s="129"/>
      <c r="K5" s="129"/>
      <c r="L5" s="135"/>
      <c r="M5" s="135"/>
      <c r="N5" s="135"/>
      <c r="O5" s="135"/>
      <c r="P5" s="135"/>
      <c r="Q5" s="115"/>
      <c r="R5" s="115"/>
      <c r="S5" s="115"/>
      <c r="T5" s="115"/>
      <c r="U5" s="115"/>
      <c r="V5" s="115"/>
      <c r="W5" s="173" t="s">
        <v>14</v>
      </c>
      <c r="X5" s="173"/>
      <c r="Y5" s="173"/>
      <c r="Z5" s="173"/>
      <c r="AA5" s="173"/>
      <c r="AB5" s="173"/>
      <c r="AC5" s="173"/>
      <c r="AD5" s="173"/>
      <c r="AE5" s="146"/>
      <c r="AF5" s="55"/>
      <c r="AG5" s="55"/>
      <c r="AH5" s="89"/>
      <c r="AI5" s="89"/>
      <c r="AJ5" s="55"/>
      <c r="AK5" s="55"/>
      <c r="AL5" s="55"/>
      <c r="AM5" s="161"/>
    </row>
    <row r="6" spans="1:39" ht="20.25" customHeight="1">
      <c r="A6" s="57" t="s">
        <v>12</v>
      </c>
      <c r="B6" s="58"/>
      <c r="C6" s="58"/>
      <c r="D6" s="93"/>
      <c r="E6" s="103"/>
      <c r="F6" s="103"/>
      <c r="G6" s="129"/>
      <c r="H6" s="129"/>
      <c r="I6" s="54"/>
      <c r="J6" s="129"/>
      <c r="K6" s="129"/>
      <c r="L6" s="135"/>
      <c r="M6" s="135"/>
      <c r="N6" s="135"/>
      <c r="O6" s="135"/>
      <c r="P6" s="135"/>
      <c r="Q6" s="115"/>
      <c r="R6" s="115"/>
      <c r="S6" s="115"/>
      <c r="T6" s="115"/>
      <c r="U6" s="115"/>
      <c r="V6" s="115"/>
      <c r="W6" s="174" t="s">
        <v>12</v>
      </c>
      <c r="X6" s="174"/>
      <c r="Y6" s="174"/>
      <c r="Z6" s="174"/>
      <c r="AA6" s="174"/>
      <c r="AB6" s="174"/>
      <c r="AC6" s="174"/>
      <c r="AD6" s="174"/>
      <c r="AE6" s="146"/>
      <c r="AF6" s="55"/>
      <c r="AG6" s="55"/>
      <c r="AH6" s="89"/>
      <c r="AI6" s="89"/>
      <c r="AJ6" s="55"/>
      <c r="AK6" s="55"/>
      <c r="AL6" s="55"/>
      <c r="AM6" s="161"/>
    </row>
    <row r="7" spans="1:39" ht="20.25" customHeight="1">
      <c r="A7" s="59" t="s">
        <v>13</v>
      </c>
      <c r="B7" s="60"/>
      <c r="C7" s="60"/>
      <c r="D7" s="94"/>
      <c r="E7" s="104"/>
      <c r="F7" s="104"/>
      <c r="G7" s="130"/>
      <c r="H7" s="130"/>
      <c r="I7" s="77"/>
      <c r="J7" s="130"/>
      <c r="K7" s="130"/>
      <c r="L7" s="136"/>
      <c r="M7" s="136"/>
      <c r="N7" s="136"/>
      <c r="O7" s="136"/>
      <c r="P7" s="136"/>
      <c r="Q7" s="116"/>
      <c r="R7" s="117"/>
      <c r="S7" s="117"/>
      <c r="T7" s="117"/>
      <c r="U7" s="117"/>
      <c r="V7" s="117"/>
      <c r="W7" s="175" t="s">
        <v>13</v>
      </c>
      <c r="X7" s="175"/>
      <c r="Y7" s="175"/>
      <c r="Z7" s="175"/>
      <c r="AA7" s="175"/>
      <c r="AB7" s="175"/>
      <c r="AC7" s="175"/>
      <c r="AD7" s="175"/>
      <c r="AE7" s="122"/>
      <c r="AF7" s="60"/>
      <c r="AG7" s="60"/>
      <c r="AH7" s="90"/>
      <c r="AI7" s="90"/>
      <c r="AJ7" s="60"/>
      <c r="AK7" s="60"/>
      <c r="AL7" s="60"/>
      <c r="AM7" s="162"/>
    </row>
    <row r="8" spans="1:39" s="82" customFormat="1" ht="19.5" customHeight="1">
      <c r="A8" s="79"/>
      <c r="B8" s="80"/>
      <c r="C8" s="80"/>
      <c r="D8" s="80"/>
      <c r="E8" s="105"/>
      <c r="F8" s="105"/>
      <c r="G8" s="131"/>
      <c r="H8" s="131"/>
      <c r="I8" s="81" t="s">
        <v>2</v>
      </c>
      <c r="J8" s="156"/>
      <c r="K8" s="156"/>
      <c r="L8" s="137"/>
      <c r="M8" s="137"/>
      <c r="N8" s="137"/>
      <c r="O8" s="137"/>
      <c r="P8" s="137"/>
      <c r="Q8" s="168" t="s">
        <v>164</v>
      </c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9"/>
    </row>
    <row r="9" spans="1:39" s="4" customFormat="1" ht="99" customHeight="1">
      <c r="A9" s="62" t="s">
        <v>3</v>
      </c>
      <c r="B9" s="62" t="s">
        <v>4</v>
      </c>
      <c r="C9" s="62" t="s">
        <v>103</v>
      </c>
      <c r="D9" s="62" t="s">
        <v>8</v>
      </c>
      <c r="E9" s="86" t="s">
        <v>52</v>
      </c>
      <c r="F9" s="86" t="s">
        <v>53</v>
      </c>
      <c r="G9" s="86" t="s">
        <v>48</v>
      </c>
      <c r="H9" s="86" t="s">
        <v>129</v>
      </c>
      <c r="I9" s="62" t="s">
        <v>47</v>
      </c>
      <c r="J9" s="86" t="s">
        <v>131</v>
      </c>
      <c r="K9" s="86" t="s">
        <v>44</v>
      </c>
      <c r="L9" s="118" t="s">
        <v>68</v>
      </c>
      <c r="M9" s="118" t="s">
        <v>5</v>
      </c>
      <c r="N9" s="118" t="s">
        <v>128</v>
      </c>
      <c r="O9" s="118" t="s">
        <v>136</v>
      </c>
      <c r="P9" s="118" t="s">
        <v>5</v>
      </c>
      <c r="Q9" s="118" t="s">
        <v>127</v>
      </c>
      <c r="R9" s="118" t="s">
        <v>33</v>
      </c>
      <c r="S9" s="118" t="s">
        <v>51</v>
      </c>
      <c r="T9" s="119" t="s">
        <v>50</v>
      </c>
      <c r="U9" s="119" t="s">
        <v>49</v>
      </c>
      <c r="V9" s="119" t="s">
        <v>99</v>
      </c>
      <c r="W9" s="63" t="s">
        <v>54</v>
      </c>
      <c r="X9" s="63" t="s">
        <v>6</v>
      </c>
      <c r="Y9" s="2" t="s">
        <v>31</v>
      </c>
      <c r="Z9" s="2" t="s">
        <v>32</v>
      </c>
      <c r="AA9" s="144" t="s">
        <v>149</v>
      </c>
      <c r="AB9" s="86" t="s">
        <v>134</v>
      </c>
      <c r="AC9" s="86" t="s">
        <v>44</v>
      </c>
      <c r="AD9" s="64" t="s">
        <v>45</v>
      </c>
      <c r="AE9" s="64" t="s">
        <v>133</v>
      </c>
      <c r="AF9" s="63" t="s">
        <v>7</v>
      </c>
      <c r="AG9" s="63" t="s">
        <v>8</v>
      </c>
      <c r="AH9" s="86" t="s">
        <v>111</v>
      </c>
      <c r="AI9" s="86" t="s">
        <v>140</v>
      </c>
      <c r="AJ9" s="63" t="s">
        <v>110</v>
      </c>
      <c r="AK9" s="63" t="s">
        <v>9</v>
      </c>
      <c r="AL9" s="63" t="s">
        <v>105</v>
      </c>
      <c r="AM9" s="163" t="s">
        <v>43</v>
      </c>
    </row>
    <row r="10" spans="1:39" s="73" customFormat="1" ht="56.25" customHeight="1">
      <c r="A10" s="78">
        <v>1</v>
      </c>
      <c r="B10" s="109" t="s">
        <v>15</v>
      </c>
      <c r="C10" s="68">
        <v>100361541748</v>
      </c>
      <c r="D10" s="110" t="s">
        <v>104</v>
      </c>
      <c r="E10" s="106" t="s">
        <v>22</v>
      </c>
      <c r="F10" s="106" t="s">
        <v>23</v>
      </c>
      <c r="G10" s="140">
        <v>26</v>
      </c>
      <c r="H10" s="140">
        <v>0</v>
      </c>
      <c r="I10" s="74">
        <f>G10</f>
        <v>26</v>
      </c>
      <c r="J10" s="69">
        <v>0</v>
      </c>
      <c r="K10" s="152">
        <v>0</v>
      </c>
      <c r="L10" s="141">
        <v>301.07</v>
      </c>
      <c r="M10" s="141">
        <v>288.3</v>
      </c>
      <c r="N10" s="141">
        <v>556.73</v>
      </c>
      <c r="O10" s="155">
        <f>26*L10</f>
        <v>7827.82</v>
      </c>
      <c r="P10" s="155">
        <f>26*M10</f>
        <v>7495.8</v>
      </c>
      <c r="Q10" s="142">
        <v>33000</v>
      </c>
      <c r="R10" s="142">
        <v>0</v>
      </c>
      <c r="S10" s="142">
        <v>14000</v>
      </c>
      <c r="T10" s="142">
        <v>3000</v>
      </c>
      <c r="U10" s="142">
        <v>12000</v>
      </c>
      <c r="V10" s="142">
        <f>SUM(Q10:U10)</f>
        <v>62000</v>
      </c>
      <c r="W10" s="70">
        <f>ROUND(Q10/26*I10,0)</f>
        <v>33000</v>
      </c>
      <c r="X10" s="70">
        <f>ROUND(S10/26*I10,0)</f>
        <v>14000</v>
      </c>
      <c r="Y10" s="70">
        <f>ROUND(T10/26*I10,0)</f>
        <v>3000</v>
      </c>
      <c r="Z10" s="70">
        <f>ROUND(U10/26*I10,0)</f>
        <v>12000</v>
      </c>
      <c r="AA10" s="70">
        <v>600</v>
      </c>
      <c r="AB10" s="70">
        <v>250</v>
      </c>
      <c r="AC10" s="69">
        <f>ROUND(K10*(V10/27)/8,0)</f>
        <v>0</v>
      </c>
      <c r="AD10" s="74">
        <f>SUM(W10:AC10)</f>
        <v>62850</v>
      </c>
      <c r="AE10" s="69">
        <f>IF(SUM(W10+X10+Y10+AC10)&gt;15000,SUM(15000),SUM(W10+X10+Y10+AC10))</f>
        <v>15000</v>
      </c>
      <c r="AF10" s="69">
        <f>ROUND(AE10*12%,0)</f>
        <v>1800</v>
      </c>
      <c r="AG10" s="69">
        <v>0</v>
      </c>
      <c r="AH10" s="69">
        <v>208</v>
      </c>
      <c r="AI10" s="69">
        <v>0</v>
      </c>
      <c r="AJ10" s="69">
        <f>SUM(AF10:AI10)</f>
        <v>2008</v>
      </c>
      <c r="AK10" s="69">
        <f t="shared" ref="AK10" si="0">AD10-AJ10</f>
        <v>60842</v>
      </c>
      <c r="AL10" s="111" t="s">
        <v>34</v>
      </c>
      <c r="AM10" s="164"/>
    </row>
    <row r="11" spans="1:39" s="73" customFormat="1" ht="56.25" customHeight="1">
      <c r="A11" s="78">
        <v>2</v>
      </c>
      <c r="B11" s="109" t="s">
        <v>16</v>
      </c>
      <c r="C11" s="68">
        <v>100402226361</v>
      </c>
      <c r="D11" s="71" t="s">
        <v>104</v>
      </c>
      <c r="E11" s="106" t="s">
        <v>24</v>
      </c>
      <c r="F11" s="106" t="s">
        <v>24</v>
      </c>
      <c r="G11" s="140">
        <v>26</v>
      </c>
      <c r="H11" s="140">
        <v>0</v>
      </c>
      <c r="I11" s="74">
        <f t="shared" ref="I11:I43" si="1">G11</f>
        <v>26</v>
      </c>
      <c r="J11" s="69">
        <v>0</v>
      </c>
      <c r="K11" s="152">
        <v>0</v>
      </c>
      <c r="L11" s="141">
        <v>301.07</v>
      </c>
      <c r="M11" s="141">
        <v>288.3</v>
      </c>
      <c r="N11" s="141">
        <v>556.73</v>
      </c>
      <c r="O11" s="155">
        <f t="shared" ref="O11:O41" si="2">26*L11</f>
        <v>7827.82</v>
      </c>
      <c r="P11" s="155">
        <f t="shared" ref="P11:P41" si="3">26*M11</f>
        <v>7495.8</v>
      </c>
      <c r="Q11" s="142">
        <v>20000</v>
      </c>
      <c r="R11" s="142">
        <v>0</v>
      </c>
      <c r="S11" s="142">
        <v>3900</v>
      </c>
      <c r="T11" s="142">
        <v>0</v>
      </c>
      <c r="U11" s="142">
        <v>0</v>
      </c>
      <c r="V11" s="142">
        <f t="shared" ref="V11:V41" si="4">SUM(Q11:U11)</f>
        <v>23900</v>
      </c>
      <c r="W11" s="70">
        <f t="shared" ref="W11:W43" si="5">ROUND(Q11/26*I11,0)</f>
        <v>20000</v>
      </c>
      <c r="X11" s="70">
        <f t="shared" ref="X11:X43" si="6">ROUND(S11/26*I11,0)</f>
        <v>3900</v>
      </c>
      <c r="Y11" s="70">
        <f t="shared" ref="Y11:Y41" si="7">ROUND(T11/26*I11,0)</f>
        <v>0</v>
      </c>
      <c r="Z11" s="70">
        <f t="shared" ref="Z11:Z41" si="8">ROUND(U11/26*I11,0)</f>
        <v>0</v>
      </c>
      <c r="AA11" s="70">
        <v>600</v>
      </c>
      <c r="AB11" s="70">
        <v>600</v>
      </c>
      <c r="AC11" s="69">
        <f t="shared" ref="AC11:AC41" si="9">ROUND(K11*(V11/27)/8,0)</f>
        <v>0</v>
      </c>
      <c r="AD11" s="74">
        <f t="shared" ref="AD11:AD43" si="10">SUM(W11:AC11)</f>
        <v>25100</v>
      </c>
      <c r="AE11" s="69">
        <f t="shared" ref="AE11:AE40" si="11">IF(SUM(W11+X11+Y11+AC11)&gt;15000,SUM(15000),SUM(W11+X11+Y11+AC11))</f>
        <v>15000</v>
      </c>
      <c r="AF11" s="69">
        <f t="shared" ref="AF11:AF40" si="12">ROUND(AE11*12%,0)</f>
        <v>1800</v>
      </c>
      <c r="AG11" s="69">
        <v>0</v>
      </c>
      <c r="AH11" s="69">
        <v>208</v>
      </c>
      <c r="AI11" s="69">
        <v>0</v>
      </c>
      <c r="AJ11" s="69">
        <f t="shared" ref="AJ11:AJ40" si="13">SUM(AF11:AI11)</f>
        <v>2008</v>
      </c>
      <c r="AK11" s="69">
        <f t="shared" ref="AK11:AK40" si="14">AD11-AJ11</f>
        <v>23092</v>
      </c>
      <c r="AL11" s="111" t="s">
        <v>35</v>
      </c>
      <c r="AM11" s="164"/>
    </row>
    <row r="12" spans="1:39" s="73" customFormat="1" ht="56.25" customHeight="1">
      <c r="A12" s="78">
        <v>3</v>
      </c>
      <c r="B12" s="109" t="s">
        <v>17</v>
      </c>
      <c r="C12" s="68">
        <v>100145077951</v>
      </c>
      <c r="D12" s="110" t="s">
        <v>104</v>
      </c>
      <c r="E12" s="106" t="s">
        <v>25</v>
      </c>
      <c r="F12" s="106" t="s">
        <v>26</v>
      </c>
      <c r="G12" s="140">
        <v>26</v>
      </c>
      <c r="H12" s="140">
        <v>0</v>
      </c>
      <c r="I12" s="74">
        <f t="shared" si="1"/>
        <v>26</v>
      </c>
      <c r="J12" s="69">
        <v>0</v>
      </c>
      <c r="K12" s="152">
        <v>0</v>
      </c>
      <c r="L12" s="141">
        <v>301.07</v>
      </c>
      <c r="M12" s="141">
        <v>288.3</v>
      </c>
      <c r="N12" s="141">
        <v>556.73</v>
      </c>
      <c r="O12" s="155">
        <f t="shared" si="2"/>
        <v>7827.82</v>
      </c>
      <c r="P12" s="155">
        <f t="shared" si="3"/>
        <v>7495.8</v>
      </c>
      <c r="Q12" s="142">
        <v>27000</v>
      </c>
      <c r="R12" s="142">
        <v>0</v>
      </c>
      <c r="S12" s="142">
        <v>12000</v>
      </c>
      <c r="T12" s="142">
        <v>3000</v>
      </c>
      <c r="U12" s="142">
        <v>5800</v>
      </c>
      <c r="V12" s="142">
        <f t="shared" si="4"/>
        <v>47800</v>
      </c>
      <c r="W12" s="70">
        <f t="shared" si="5"/>
        <v>27000</v>
      </c>
      <c r="X12" s="70">
        <f t="shared" si="6"/>
        <v>12000</v>
      </c>
      <c r="Y12" s="70">
        <f t="shared" si="7"/>
        <v>3000</v>
      </c>
      <c r="Z12" s="70">
        <f t="shared" si="8"/>
        <v>5800</v>
      </c>
      <c r="AA12" s="70">
        <v>600</v>
      </c>
      <c r="AB12" s="70">
        <v>250</v>
      </c>
      <c r="AC12" s="69">
        <f t="shared" si="9"/>
        <v>0</v>
      </c>
      <c r="AD12" s="74">
        <f t="shared" si="10"/>
        <v>48650</v>
      </c>
      <c r="AE12" s="69">
        <f t="shared" si="11"/>
        <v>15000</v>
      </c>
      <c r="AF12" s="69">
        <f t="shared" si="12"/>
        <v>1800</v>
      </c>
      <c r="AG12" s="69">
        <v>0</v>
      </c>
      <c r="AH12" s="69">
        <v>208</v>
      </c>
      <c r="AI12" s="69">
        <v>0</v>
      </c>
      <c r="AJ12" s="69">
        <f t="shared" si="13"/>
        <v>2008</v>
      </c>
      <c r="AK12" s="69">
        <f t="shared" si="14"/>
        <v>46642</v>
      </c>
      <c r="AL12" s="111" t="s">
        <v>36</v>
      </c>
      <c r="AM12" s="164"/>
    </row>
    <row r="13" spans="1:39" s="73" customFormat="1" ht="56.25" customHeight="1">
      <c r="A13" s="78">
        <v>4</v>
      </c>
      <c r="B13" s="109" t="s">
        <v>18</v>
      </c>
      <c r="C13" s="68">
        <v>100190175405</v>
      </c>
      <c r="D13" s="71">
        <v>5036929509</v>
      </c>
      <c r="E13" s="106" t="s">
        <v>27</v>
      </c>
      <c r="F13" s="106" t="s">
        <v>28</v>
      </c>
      <c r="G13" s="140">
        <v>26</v>
      </c>
      <c r="H13" s="140">
        <v>0</v>
      </c>
      <c r="I13" s="74">
        <f t="shared" si="1"/>
        <v>26</v>
      </c>
      <c r="J13" s="69">
        <v>0</v>
      </c>
      <c r="K13" s="152">
        <v>6</v>
      </c>
      <c r="L13" s="141">
        <v>278.5</v>
      </c>
      <c r="M13" s="141">
        <v>288.3</v>
      </c>
      <c r="N13" s="141">
        <v>534.23</v>
      </c>
      <c r="O13" s="155">
        <f t="shared" si="2"/>
        <v>7241</v>
      </c>
      <c r="P13" s="155">
        <f t="shared" si="3"/>
        <v>7495.8</v>
      </c>
      <c r="Q13" s="142">
        <v>14736.8</v>
      </c>
      <c r="R13" s="142">
        <v>0</v>
      </c>
      <c r="S13" s="142">
        <v>0</v>
      </c>
      <c r="T13" s="142">
        <v>653</v>
      </c>
      <c r="U13" s="142">
        <v>0</v>
      </c>
      <c r="V13" s="142">
        <f t="shared" si="4"/>
        <v>15389.8</v>
      </c>
      <c r="W13" s="70">
        <f t="shared" si="5"/>
        <v>14737</v>
      </c>
      <c r="X13" s="70">
        <f t="shared" si="6"/>
        <v>0</v>
      </c>
      <c r="Y13" s="70">
        <f t="shared" si="7"/>
        <v>653</v>
      </c>
      <c r="Z13" s="70">
        <f t="shared" si="8"/>
        <v>0</v>
      </c>
      <c r="AA13" s="70">
        <v>0</v>
      </c>
      <c r="AB13" s="70">
        <v>0</v>
      </c>
      <c r="AC13" s="69">
        <f t="shared" si="9"/>
        <v>427</v>
      </c>
      <c r="AD13" s="74">
        <f t="shared" si="10"/>
        <v>15817</v>
      </c>
      <c r="AE13" s="69">
        <f t="shared" si="11"/>
        <v>15000</v>
      </c>
      <c r="AF13" s="69">
        <f t="shared" si="12"/>
        <v>1800</v>
      </c>
      <c r="AG13" s="69">
        <f t="shared" ref="AG13:AG40" si="15">ROUND(AD13*0.75/100,0)</f>
        <v>119</v>
      </c>
      <c r="AH13" s="69">
        <v>208</v>
      </c>
      <c r="AI13" s="69">
        <v>0</v>
      </c>
      <c r="AJ13" s="69">
        <f t="shared" si="13"/>
        <v>2127</v>
      </c>
      <c r="AK13" s="69">
        <f t="shared" si="14"/>
        <v>13690</v>
      </c>
      <c r="AL13" s="72" t="s">
        <v>37</v>
      </c>
      <c r="AM13" s="165"/>
    </row>
    <row r="14" spans="1:39" s="73" customFormat="1" ht="56.25" customHeight="1">
      <c r="A14" s="78">
        <v>5</v>
      </c>
      <c r="B14" s="109" t="s">
        <v>19</v>
      </c>
      <c r="C14" s="68">
        <v>100388601331</v>
      </c>
      <c r="D14" s="71">
        <v>5036425396</v>
      </c>
      <c r="E14" s="106" t="s">
        <v>29</v>
      </c>
      <c r="F14" s="106" t="s">
        <v>28</v>
      </c>
      <c r="G14" s="140">
        <v>26</v>
      </c>
      <c r="H14" s="140">
        <v>0</v>
      </c>
      <c r="I14" s="74">
        <f t="shared" si="1"/>
        <v>26</v>
      </c>
      <c r="J14" s="69">
        <v>0</v>
      </c>
      <c r="K14" s="152">
        <v>0</v>
      </c>
      <c r="L14" s="141">
        <v>278.5</v>
      </c>
      <c r="M14" s="141">
        <v>288.3</v>
      </c>
      <c r="N14" s="141">
        <v>534.23</v>
      </c>
      <c r="O14" s="155">
        <f t="shared" si="2"/>
        <v>7241</v>
      </c>
      <c r="P14" s="155">
        <f t="shared" si="3"/>
        <v>7495.8</v>
      </c>
      <c r="Q14" s="142">
        <v>14736.8</v>
      </c>
      <c r="R14" s="142">
        <v>0</v>
      </c>
      <c r="S14" s="142">
        <v>3000</v>
      </c>
      <c r="T14" s="142">
        <v>3563</v>
      </c>
      <c r="U14" s="142">
        <v>0</v>
      </c>
      <c r="V14" s="142">
        <f t="shared" si="4"/>
        <v>21299.8</v>
      </c>
      <c r="W14" s="70">
        <f t="shared" si="5"/>
        <v>14737</v>
      </c>
      <c r="X14" s="70">
        <f t="shared" si="6"/>
        <v>3000</v>
      </c>
      <c r="Y14" s="70">
        <f t="shared" si="7"/>
        <v>3563</v>
      </c>
      <c r="Z14" s="70">
        <f t="shared" si="8"/>
        <v>0</v>
      </c>
      <c r="AA14" s="70">
        <v>600</v>
      </c>
      <c r="AB14" s="70">
        <v>0</v>
      </c>
      <c r="AC14" s="69">
        <f t="shared" si="9"/>
        <v>0</v>
      </c>
      <c r="AD14" s="74">
        <f t="shared" si="10"/>
        <v>21900</v>
      </c>
      <c r="AE14" s="69">
        <f t="shared" si="11"/>
        <v>15000</v>
      </c>
      <c r="AF14" s="69">
        <f t="shared" si="12"/>
        <v>1800</v>
      </c>
      <c r="AG14" s="69">
        <f t="shared" si="15"/>
        <v>164</v>
      </c>
      <c r="AH14" s="69">
        <v>208</v>
      </c>
      <c r="AI14" s="69">
        <v>0</v>
      </c>
      <c r="AJ14" s="69">
        <f t="shared" si="13"/>
        <v>2172</v>
      </c>
      <c r="AK14" s="69">
        <f t="shared" si="14"/>
        <v>19728</v>
      </c>
      <c r="AL14" s="72" t="s">
        <v>38</v>
      </c>
      <c r="AM14" s="165"/>
    </row>
    <row r="15" spans="1:39" s="73" customFormat="1" ht="56.25" customHeight="1">
      <c r="A15" s="78">
        <v>6</v>
      </c>
      <c r="B15" s="109" t="s">
        <v>20</v>
      </c>
      <c r="C15" s="68">
        <v>100818021690</v>
      </c>
      <c r="D15" s="71">
        <v>6380920232</v>
      </c>
      <c r="E15" s="106" t="s">
        <v>27</v>
      </c>
      <c r="F15" s="106" t="s">
        <v>28</v>
      </c>
      <c r="G15" s="140">
        <v>26</v>
      </c>
      <c r="H15" s="140">
        <v>0</v>
      </c>
      <c r="I15" s="74">
        <f t="shared" si="1"/>
        <v>26</v>
      </c>
      <c r="J15" s="69">
        <v>0</v>
      </c>
      <c r="K15" s="152">
        <v>6</v>
      </c>
      <c r="L15" s="141">
        <v>278.5</v>
      </c>
      <c r="M15" s="141">
        <v>288.3</v>
      </c>
      <c r="N15" s="141">
        <v>534.23</v>
      </c>
      <c r="O15" s="155">
        <f t="shared" si="2"/>
        <v>7241</v>
      </c>
      <c r="P15" s="155">
        <f t="shared" si="3"/>
        <v>7495.8</v>
      </c>
      <c r="Q15" s="142">
        <v>14736.8</v>
      </c>
      <c r="R15" s="142">
        <v>0</v>
      </c>
      <c r="S15" s="142">
        <v>0</v>
      </c>
      <c r="T15" s="142">
        <v>1413</v>
      </c>
      <c r="U15" s="142">
        <v>0</v>
      </c>
      <c r="V15" s="142">
        <f t="shared" si="4"/>
        <v>16149.8</v>
      </c>
      <c r="W15" s="70">
        <f t="shared" si="5"/>
        <v>14737</v>
      </c>
      <c r="X15" s="70">
        <f t="shared" si="6"/>
        <v>0</v>
      </c>
      <c r="Y15" s="70">
        <f t="shared" si="7"/>
        <v>1413</v>
      </c>
      <c r="Z15" s="70">
        <f t="shared" si="8"/>
        <v>0</v>
      </c>
      <c r="AA15" s="70">
        <v>600</v>
      </c>
      <c r="AB15" s="70">
        <v>0</v>
      </c>
      <c r="AC15" s="69">
        <f t="shared" si="9"/>
        <v>449</v>
      </c>
      <c r="AD15" s="74">
        <f t="shared" si="10"/>
        <v>17199</v>
      </c>
      <c r="AE15" s="69">
        <f t="shared" si="11"/>
        <v>15000</v>
      </c>
      <c r="AF15" s="69">
        <f t="shared" si="12"/>
        <v>1800</v>
      </c>
      <c r="AG15" s="69">
        <f t="shared" si="15"/>
        <v>129</v>
      </c>
      <c r="AH15" s="69">
        <v>208</v>
      </c>
      <c r="AI15" s="69">
        <v>0</v>
      </c>
      <c r="AJ15" s="69">
        <f t="shared" si="13"/>
        <v>2137</v>
      </c>
      <c r="AK15" s="69">
        <f t="shared" si="14"/>
        <v>15062</v>
      </c>
      <c r="AL15" s="72" t="s">
        <v>39</v>
      </c>
      <c r="AM15" s="165"/>
    </row>
    <row r="16" spans="1:39" s="73" customFormat="1" ht="56.25" customHeight="1">
      <c r="A16" s="78">
        <v>7</v>
      </c>
      <c r="B16" s="109" t="s">
        <v>21</v>
      </c>
      <c r="C16" s="68">
        <v>100490787054</v>
      </c>
      <c r="D16" s="71">
        <v>6380920235</v>
      </c>
      <c r="E16" s="106" t="s">
        <v>27</v>
      </c>
      <c r="F16" s="106" t="s">
        <v>28</v>
      </c>
      <c r="G16" s="140">
        <v>25</v>
      </c>
      <c r="H16" s="140">
        <v>0</v>
      </c>
      <c r="I16" s="74">
        <f t="shared" si="1"/>
        <v>25</v>
      </c>
      <c r="J16" s="69">
        <v>0</v>
      </c>
      <c r="K16" s="152">
        <v>8</v>
      </c>
      <c r="L16" s="141">
        <v>278.5</v>
      </c>
      <c r="M16" s="141">
        <v>288.3</v>
      </c>
      <c r="N16" s="141">
        <v>534.23</v>
      </c>
      <c r="O16" s="155">
        <f t="shared" si="2"/>
        <v>7241</v>
      </c>
      <c r="P16" s="155">
        <f t="shared" si="3"/>
        <v>7495.8</v>
      </c>
      <c r="Q16" s="142">
        <v>14736.8</v>
      </c>
      <c r="R16" s="142">
        <v>0</v>
      </c>
      <c r="S16" s="142">
        <v>0</v>
      </c>
      <c r="T16" s="142">
        <v>1363</v>
      </c>
      <c r="U16" s="142">
        <v>0</v>
      </c>
      <c r="V16" s="142">
        <f t="shared" si="4"/>
        <v>16099.8</v>
      </c>
      <c r="W16" s="70">
        <f t="shared" si="5"/>
        <v>14170</v>
      </c>
      <c r="X16" s="70">
        <f t="shared" si="6"/>
        <v>0</v>
      </c>
      <c r="Y16" s="70">
        <f t="shared" si="7"/>
        <v>1311</v>
      </c>
      <c r="Z16" s="70">
        <f t="shared" si="8"/>
        <v>0</v>
      </c>
      <c r="AA16" s="70">
        <v>0</v>
      </c>
      <c r="AB16" s="70">
        <v>0</v>
      </c>
      <c r="AC16" s="69">
        <f t="shared" si="9"/>
        <v>596</v>
      </c>
      <c r="AD16" s="74">
        <f t="shared" si="10"/>
        <v>16077</v>
      </c>
      <c r="AE16" s="69">
        <f t="shared" si="11"/>
        <v>15000</v>
      </c>
      <c r="AF16" s="69">
        <f t="shared" si="12"/>
        <v>1800</v>
      </c>
      <c r="AG16" s="69">
        <f t="shared" si="15"/>
        <v>121</v>
      </c>
      <c r="AH16" s="69">
        <v>208</v>
      </c>
      <c r="AI16" s="69">
        <v>0</v>
      </c>
      <c r="AJ16" s="69">
        <f t="shared" si="13"/>
        <v>2129</v>
      </c>
      <c r="AK16" s="69">
        <f t="shared" si="14"/>
        <v>13948</v>
      </c>
      <c r="AL16" s="72" t="s">
        <v>40</v>
      </c>
      <c r="AM16" s="165"/>
    </row>
    <row r="17" spans="1:39" s="73" customFormat="1" ht="56.25" customHeight="1">
      <c r="A17" s="78">
        <v>8</v>
      </c>
      <c r="B17" s="109" t="s">
        <v>46</v>
      </c>
      <c r="C17" s="68">
        <v>101185939094</v>
      </c>
      <c r="D17" s="71">
        <v>6381259179</v>
      </c>
      <c r="E17" s="106" t="s">
        <v>27</v>
      </c>
      <c r="F17" s="106" t="s">
        <v>122</v>
      </c>
      <c r="G17" s="140">
        <v>26</v>
      </c>
      <c r="H17" s="140">
        <v>0</v>
      </c>
      <c r="I17" s="74">
        <f t="shared" si="1"/>
        <v>26</v>
      </c>
      <c r="J17" s="69">
        <v>0</v>
      </c>
      <c r="K17" s="152">
        <v>8</v>
      </c>
      <c r="L17" s="141">
        <v>271</v>
      </c>
      <c r="M17" s="141">
        <v>288.3</v>
      </c>
      <c r="N17" s="141">
        <v>526.73</v>
      </c>
      <c r="O17" s="155">
        <f t="shared" si="2"/>
        <v>7046</v>
      </c>
      <c r="P17" s="155">
        <f t="shared" si="3"/>
        <v>7495.8</v>
      </c>
      <c r="Q17" s="142">
        <v>14541.8</v>
      </c>
      <c r="R17" s="142">
        <v>0</v>
      </c>
      <c r="S17" s="142">
        <v>0</v>
      </c>
      <c r="T17" s="142">
        <v>1258</v>
      </c>
      <c r="U17" s="142">
        <v>0</v>
      </c>
      <c r="V17" s="142">
        <f t="shared" si="4"/>
        <v>15799.8</v>
      </c>
      <c r="W17" s="70">
        <f t="shared" si="5"/>
        <v>14542</v>
      </c>
      <c r="X17" s="70">
        <f t="shared" si="6"/>
        <v>0</v>
      </c>
      <c r="Y17" s="70">
        <f t="shared" si="7"/>
        <v>1258</v>
      </c>
      <c r="Z17" s="70">
        <f t="shared" si="8"/>
        <v>0</v>
      </c>
      <c r="AA17" s="70">
        <v>750</v>
      </c>
      <c r="AB17" s="70">
        <v>0</v>
      </c>
      <c r="AC17" s="69">
        <f t="shared" si="9"/>
        <v>585</v>
      </c>
      <c r="AD17" s="74">
        <f t="shared" si="10"/>
        <v>17135</v>
      </c>
      <c r="AE17" s="69">
        <f t="shared" si="11"/>
        <v>15000</v>
      </c>
      <c r="AF17" s="69">
        <f t="shared" si="12"/>
        <v>1800</v>
      </c>
      <c r="AG17" s="69">
        <f t="shared" si="15"/>
        <v>129</v>
      </c>
      <c r="AH17" s="69">
        <v>208</v>
      </c>
      <c r="AI17" s="69">
        <v>0</v>
      </c>
      <c r="AJ17" s="69">
        <f t="shared" si="13"/>
        <v>2137</v>
      </c>
      <c r="AK17" s="69">
        <f t="shared" si="14"/>
        <v>14998</v>
      </c>
      <c r="AL17" s="72" t="s">
        <v>41</v>
      </c>
      <c r="AM17" s="165"/>
    </row>
    <row r="18" spans="1:39" s="73" customFormat="1" ht="56.25" customHeight="1">
      <c r="A18" s="78">
        <v>9</v>
      </c>
      <c r="B18" s="109" t="s">
        <v>120</v>
      </c>
      <c r="C18" s="68">
        <v>101258341965</v>
      </c>
      <c r="D18" s="71">
        <v>6381350147</v>
      </c>
      <c r="E18" s="106" t="s">
        <v>27</v>
      </c>
      <c r="F18" s="106" t="s">
        <v>122</v>
      </c>
      <c r="G18" s="140">
        <v>26</v>
      </c>
      <c r="H18" s="140">
        <v>0</v>
      </c>
      <c r="I18" s="74">
        <f t="shared" si="1"/>
        <v>26</v>
      </c>
      <c r="J18" s="69">
        <v>0</v>
      </c>
      <c r="K18" s="152">
        <v>6</v>
      </c>
      <c r="L18" s="141">
        <v>271</v>
      </c>
      <c r="M18" s="141">
        <v>288.3</v>
      </c>
      <c r="N18" s="141">
        <v>526.73</v>
      </c>
      <c r="O18" s="155">
        <f t="shared" si="2"/>
        <v>7046</v>
      </c>
      <c r="P18" s="155">
        <f t="shared" si="3"/>
        <v>7495.8</v>
      </c>
      <c r="Q18" s="142">
        <v>14541.8</v>
      </c>
      <c r="R18" s="142">
        <v>0</v>
      </c>
      <c r="S18" s="142">
        <v>0</v>
      </c>
      <c r="T18" s="142">
        <v>1608</v>
      </c>
      <c r="U18" s="142">
        <v>0</v>
      </c>
      <c r="V18" s="142">
        <f t="shared" si="4"/>
        <v>16149.8</v>
      </c>
      <c r="W18" s="70">
        <f t="shared" si="5"/>
        <v>14542</v>
      </c>
      <c r="X18" s="70">
        <f t="shared" si="6"/>
        <v>0</v>
      </c>
      <c r="Y18" s="70">
        <f t="shared" si="7"/>
        <v>1608</v>
      </c>
      <c r="Z18" s="70">
        <f t="shared" si="8"/>
        <v>0</v>
      </c>
      <c r="AA18" s="70">
        <v>600</v>
      </c>
      <c r="AB18" s="70">
        <v>0</v>
      </c>
      <c r="AC18" s="69">
        <f t="shared" si="9"/>
        <v>449</v>
      </c>
      <c r="AD18" s="74">
        <f t="shared" si="10"/>
        <v>17199</v>
      </c>
      <c r="AE18" s="69">
        <f t="shared" si="11"/>
        <v>15000</v>
      </c>
      <c r="AF18" s="69">
        <f t="shared" si="12"/>
        <v>1800</v>
      </c>
      <c r="AG18" s="69">
        <f t="shared" si="15"/>
        <v>129</v>
      </c>
      <c r="AH18" s="69">
        <v>208</v>
      </c>
      <c r="AI18" s="69">
        <v>0</v>
      </c>
      <c r="AJ18" s="69">
        <f t="shared" si="13"/>
        <v>2137</v>
      </c>
      <c r="AK18" s="69">
        <f t="shared" si="14"/>
        <v>15062</v>
      </c>
      <c r="AL18" s="72" t="s">
        <v>42</v>
      </c>
      <c r="AM18" s="164"/>
    </row>
    <row r="19" spans="1:39" s="73" customFormat="1" ht="56.25" customHeight="1">
      <c r="A19" s="78">
        <v>10</v>
      </c>
      <c r="B19" s="109" t="s">
        <v>109</v>
      </c>
      <c r="C19" s="68">
        <v>101289727927</v>
      </c>
      <c r="D19" s="71">
        <v>6381393821</v>
      </c>
      <c r="E19" s="106" t="s">
        <v>24</v>
      </c>
      <c r="F19" s="106" t="s">
        <v>122</v>
      </c>
      <c r="G19" s="140">
        <v>26</v>
      </c>
      <c r="H19" s="140">
        <v>0</v>
      </c>
      <c r="I19" s="74">
        <f t="shared" si="1"/>
        <v>26</v>
      </c>
      <c r="J19" s="69">
        <v>0</v>
      </c>
      <c r="K19" s="152">
        <v>36</v>
      </c>
      <c r="L19" s="141">
        <v>271</v>
      </c>
      <c r="M19" s="141">
        <v>288.3</v>
      </c>
      <c r="N19" s="141">
        <v>526.73</v>
      </c>
      <c r="O19" s="155">
        <f t="shared" si="2"/>
        <v>7046</v>
      </c>
      <c r="P19" s="155">
        <f t="shared" si="3"/>
        <v>7495.8</v>
      </c>
      <c r="Q19" s="142">
        <v>14541.8</v>
      </c>
      <c r="R19" s="142">
        <v>0</v>
      </c>
      <c r="S19" s="142">
        <v>0</v>
      </c>
      <c r="T19" s="142">
        <v>2308</v>
      </c>
      <c r="U19" s="142">
        <v>0</v>
      </c>
      <c r="V19" s="142">
        <f t="shared" si="4"/>
        <v>16849.8</v>
      </c>
      <c r="W19" s="70">
        <f t="shared" si="5"/>
        <v>14542</v>
      </c>
      <c r="X19" s="70">
        <f t="shared" si="6"/>
        <v>0</v>
      </c>
      <c r="Y19" s="70">
        <f t="shared" si="7"/>
        <v>2308</v>
      </c>
      <c r="Z19" s="70">
        <f t="shared" si="8"/>
        <v>0</v>
      </c>
      <c r="AA19" s="70">
        <v>0</v>
      </c>
      <c r="AB19" s="70">
        <v>500</v>
      </c>
      <c r="AC19" s="69">
        <f t="shared" si="9"/>
        <v>2808</v>
      </c>
      <c r="AD19" s="74">
        <f t="shared" si="10"/>
        <v>20158</v>
      </c>
      <c r="AE19" s="69">
        <f t="shared" si="11"/>
        <v>15000</v>
      </c>
      <c r="AF19" s="69">
        <f t="shared" si="12"/>
        <v>1800</v>
      </c>
      <c r="AG19" s="69">
        <f t="shared" si="15"/>
        <v>151</v>
      </c>
      <c r="AH19" s="69">
        <v>208</v>
      </c>
      <c r="AI19" s="69">
        <v>0</v>
      </c>
      <c r="AJ19" s="69">
        <f t="shared" si="13"/>
        <v>2159</v>
      </c>
      <c r="AK19" s="69">
        <f t="shared" si="14"/>
        <v>17999</v>
      </c>
      <c r="AL19" s="112" t="s">
        <v>112</v>
      </c>
      <c r="AM19" s="165"/>
    </row>
    <row r="20" spans="1:39" s="73" customFormat="1" ht="56.25" customHeight="1">
      <c r="A20" s="78">
        <v>11</v>
      </c>
      <c r="B20" s="67" t="s">
        <v>108</v>
      </c>
      <c r="C20" s="68">
        <v>101336749558</v>
      </c>
      <c r="D20" s="113">
        <v>6381175133</v>
      </c>
      <c r="E20" s="106" t="s">
        <v>27</v>
      </c>
      <c r="F20" s="106" t="s">
        <v>123</v>
      </c>
      <c r="G20" s="140">
        <v>26</v>
      </c>
      <c r="H20" s="140">
        <v>0</v>
      </c>
      <c r="I20" s="74">
        <f t="shared" si="1"/>
        <v>26</v>
      </c>
      <c r="J20" s="69">
        <v>0</v>
      </c>
      <c r="K20" s="152">
        <v>4</v>
      </c>
      <c r="L20" s="141">
        <v>266</v>
      </c>
      <c r="M20" s="141">
        <v>288.3</v>
      </c>
      <c r="N20" s="141">
        <v>521.73</v>
      </c>
      <c r="O20" s="155">
        <f t="shared" si="2"/>
        <v>6916</v>
      </c>
      <c r="P20" s="155">
        <f t="shared" si="3"/>
        <v>7495.8</v>
      </c>
      <c r="Q20" s="142">
        <v>14411.8</v>
      </c>
      <c r="R20" s="142">
        <v>0</v>
      </c>
      <c r="S20" s="142">
        <v>0</v>
      </c>
      <c r="T20" s="142">
        <v>327</v>
      </c>
      <c r="U20" s="142">
        <v>0</v>
      </c>
      <c r="V20" s="142">
        <f t="shared" si="4"/>
        <v>14738.8</v>
      </c>
      <c r="W20" s="70">
        <f t="shared" si="5"/>
        <v>14412</v>
      </c>
      <c r="X20" s="70">
        <f t="shared" si="6"/>
        <v>0</v>
      </c>
      <c r="Y20" s="70">
        <f t="shared" si="7"/>
        <v>327</v>
      </c>
      <c r="Z20" s="70">
        <f t="shared" si="8"/>
        <v>0</v>
      </c>
      <c r="AA20" s="70">
        <v>600</v>
      </c>
      <c r="AB20" s="70">
        <v>0</v>
      </c>
      <c r="AC20" s="69">
        <f t="shared" si="9"/>
        <v>273</v>
      </c>
      <c r="AD20" s="74">
        <f t="shared" si="10"/>
        <v>15612</v>
      </c>
      <c r="AE20" s="69">
        <f t="shared" si="11"/>
        <v>15000</v>
      </c>
      <c r="AF20" s="69">
        <f t="shared" si="12"/>
        <v>1800</v>
      </c>
      <c r="AG20" s="69">
        <f t="shared" si="15"/>
        <v>117</v>
      </c>
      <c r="AH20" s="69">
        <v>208</v>
      </c>
      <c r="AI20" s="69">
        <v>0</v>
      </c>
      <c r="AJ20" s="69">
        <f t="shared" si="13"/>
        <v>2125</v>
      </c>
      <c r="AK20" s="69">
        <f t="shared" si="14"/>
        <v>13487</v>
      </c>
      <c r="AL20" s="84" t="s">
        <v>113</v>
      </c>
      <c r="AM20" s="165"/>
    </row>
    <row r="21" spans="1:39" s="73" customFormat="1" ht="56.25" customHeight="1">
      <c r="A21" s="78">
        <v>12</v>
      </c>
      <c r="B21" s="67" t="s">
        <v>118</v>
      </c>
      <c r="C21" s="68">
        <v>101438788285</v>
      </c>
      <c r="D21" s="71">
        <v>6381619571</v>
      </c>
      <c r="E21" s="106" t="s">
        <v>27</v>
      </c>
      <c r="F21" s="106" t="s">
        <v>123</v>
      </c>
      <c r="G21" s="140">
        <v>26</v>
      </c>
      <c r="H21" s="140">
        <v>0</v>
      </c>
      <c r="I21" s="74">
        <f t="shared" si="1"/>
        <v>26</v>
      </c>
      <c r="J21" s="69">
        <v>0</v>
      </c>
      <c r="K21" s="152">
        <v>25</v>
      </c>
      <c r="L21" s="141">
        <v>266</v>
      </c>
      <c r="M21" s="141">
        <v>288.3</v>
      </c>
      <c r="N21" s="141">
        <v>521.73</v>
      </c>
      <c r="O21" s="155">
        <f t="shared" si="2"/>
        <v>6916</v>
      </c>
      <c r="P21" s="155">
        <f t="shared" si="3"/>
        <v>7495.8</v>
      </c>
      <c r="Q21" s="142">
        <v>14411.8</v>
      </c>
      <c r="R21" s="142">
        <v>0</v>
      </c>
      <c r="S21" s="142">
        <v>0</v>
      </c>
      <c r="T21" s="142">
        <v>1588</v>
      </c>
      <c r="U21" s="142">
        <v>0</v>
      </c>
      <c r="V21" s="142">
        <f t="shared" si="4"/>
        <v>15999.8</v>
      </c>
      <c r="W21" s="70">
        <f t="shared" si="5"/>
        <v>14412</v>
      </c>
      <c r="X21" s="70">
        <f t="shared" si="6"/>
        <v>0</v>
      </c>
      <c r="Y21" s="70">
        <f t="shared" si="7"/>
        <v>1588</v>
      </c>
      <c r="Z21" s="70">
        <f t="shared" si="8"/>
        <v>0</v>
      </c>
      <c r="AA21" s="70">
        <v>600</v>
      </c>
      <c r="AB21" s="70">
        <v>500</v>
      </c>
      <c r="AC21" s="69">
        <f t="shared" si="9"/>
        <v>1852</v>
      </c>
      <c r="AD21" s="74">
        <f t="shared" si="10"/>
        <v>18952</v>
      </c>
      <c r="AE21" s="69">
        <f t="shared" si="11"/>
        <v>15000</v>
      </c>
      <c r="AF21" s="69">
        <f t="shared" si="12"/>
        <v>1800</v>
      </c>
      <c r="AG21" s="69">
        <f t="shared" si="15"/>
        <v>142</v>
      </c>
      <c r="AH21" s="69">
        <v>208</v>
      </c>
      <c r="AI21" s="69">
        <v>0</v>
      </c>
      <c r="AJ21" s="69">
        <f t="shared" si="13"/>
        <v>2150</v>
      </c>
      <c r="AK21" s="69">
        <f t="shared" si="14"/>
        <v>16802</v>
      </c>
      <c r="AL21" s="84" t="s">
        <v>119</v>
      </c>
      <c r="AM21" s="165"/>
    </row>
    <row r="22" spans="1:39" s="73" customFormat="1" ht="56.25" customHeight="1">
      <c r="A22" s="78">
        <v>13</v>
      </c>
      <c r="B22" s="67" t="s">
        <v>121</v>
      </c>
      <c r="C22" s="68">
        <v>101284643422</v>
      </c>
      <c r="D22" s="71">
        <v>6380978384</v>
      </c>
      <c r="E22" s="106" t="s">
        <v>27</v>
      </c>
      <c r="F22" s="106" t="s">
        <v>30</v>
      </c>
      <c r="G22" s="140">
        <v>26</v>
      </c>
      <c r="H22" s="140">
        <v>0</v>
      </c>
      <c r="I22" s="74">
        <f t="shared" si="1"/>
        <v>26</v>
      </c>
      <c r="J22" s="69">
        <v>0</v>
      </c>
      <c r="K22" s="152">
        <v>6</v>
      </c>
      <c r="L22" s="141">
        <v>258.5</v>
      </c>
      <c r="M22" s="141">
        <v>288.3</v>
      </c>
      <c r="N22" s="141">
        <v>514.23</v>
      </c>
      <c r="O22" s="155">
        <f t="shared" si="2"/>
        <v>6721</v>
      </c>
      <c r="P22" s="155">
        <f t="shared" si="3"/>
        <v>7495.8</v>
      </c>
      <c r="Q22" s="142">
        <v>14216.8</v>
      </c>
      <c r="R22" s="142">
        <v>0</v>
      </c>
      <c r="S22" s="142">
        <v>0</v>
      </c>
      <c r="T22" s="142">
        <v>262</v>
      </c>
      <c r="U22" s="142">
        <v>0</v>
      </c>
      <c r="V22" s="142">
        <f t="shared" si="4"/>
        <v>14478.8</v>
      </c>
      <c r="W22" s="70">
        <f t="shared" si="5"/>
        <v>14217</v>
      </c>
      <c r="X22" s="70">
        <f t="shared" si="6"/>
        <v>0</v>
      </c>
      <c r="Y22" s="70">
        <f t="shared" si="7"/>
        <v>262</v>
      </c>
      <c r="Z22" s="70">
        <f t="shared" si="8"/>
        <v>0</v>
      </c>
      <c r="AA22" s="70">
        <v>0</v>
      </c>
      <c r="AB22" s="70">
        <v>0</v>
      </c>
      <c r="AC22" s="69">
        <f t="shared" si="9"/>
        <v>402</v>
      </c>
      <c r="AD22" s="74">
        <f t="shared" si="10"/>
        <v>14881</v>
      </c>
      <c r="AE22" s="69">
        <f t="shared" si="11"/>
        <v>14881</v>
      </c>
      <c r="AF22" s="69">
        <f t="shared" si="12"/>
        <v>1786</v>
      </c>
      <c r="AG22" s="69">
        <f t="shared" si="15"/>
        <v>112</v>
      </c>
      <c r="AH22" s="69">
        <v>208</v>
      </c>
      <c r="AI22" s="69">
        <v>0</v>
      </c>
      <c r="AJ22" s="69">
        <f t="shared" si="13"/>
        <v>2106</v>
      </c>
      <c r="AK22" s="69">
        <f t="shared" si="14"/>
        <v>12775</v>
      </c>
      <c r="AL22" s="112">
        <v>731053000002505</v>
      </c>
      <c r="AM22" s="165"/>
    </row>
    <row r="23" spans="1:39" s="73" customFormat="1" ht="56.25" customHeight="1">
      <c r="A23" s="78">
        <v>14</v>
      </c>
      <c r="B23" s="67" t="s">
        <v>124</v>
      </c>
      <c r="C23" s="68">
        <v>101625493740</v>
      </c>
      <c r="D23" s="71">
        <v>6381951569</v>
      </c>
      <c r="E23" s="106" t="s">
        <v>27</v>
      </c>
      <c r="F23" s="106" t="s">
        <v>30</v>
      </c>
      <c r="G23" s="140">
        <v>26</v>
      </c>
      <c r="H23" s="140">
        <v>0</v>
      </c>
      <c r="I23" s="74">
        <f t="shared" si="1"/>
        <v>26</v>
      </c>
      <c r="J23" s="69">
        <v>0</v>
      </c>
      <c r="K23" s="152">
        <v>5</v>
      </c>
      <c r="L23" s="141">
        <v>258.5</v>
      </c>
      <c r="M23" s="141">
        <v>288.3</v>
      </c>
      <c r="N23" s="141">
        <v>514.23</v>
      </c>
      <c r="O23" s="155">
        <f t="shared" si="2"/>
        <v>6721</v>
      </c>
      <c r="P23" s="155">
        <f t="shared" si="3"/>
        <v>7495.8</v>
      </c>
      <c r="Q23" s="142">
        <v>14216.8</v>
      </c>
      <c r="R23" s="142">
        <v>0</v>
      </c>
      <c r="S23" s="142">
        <v>0</v>
      </c>
      <c r="T23" s="142">
        <v>212</v>
      </c>
      <c r="U23" s="142">
        <v>0</v>
      </c>
      <c r="V23" s="142">
        <f t="shared" si="4"/>
        <v>14428.8</v>
      </c>
      <c r="W23" s="70">
        <f t="shared" si="5"/>
        <v>14217</v>
      </c>
      <c r="X23" s="70">
        <f t="shared" si="6"/>
        <v>0</v>
      </c>
      <c r="Y23" s="70">
        <f t="shared" si="7"/>
        <v>212</v>
      </c>
      <c r="Z23" s="70">
        <f t="shared" si="8"/>
        <v>0</v>
      </c>
      <c r="AA23" s="70">
        <v>600</v>
      </c>
      <c r="AB23" s="70">
        <v>0</v>
      </c>
      <c r="AC23" s="69">
        <f t="shared" si="9"/>
        <v>334</v>
      </c>
      <c r="AD23" s="74">
        <f t="shared" si="10"/>
        <v>15363</v>
      </c>
      <c r="AE23" s="69">
        <f t="shared" si="11"/>
        <v>14763</v>
      </c>
      <c r="AF23" s="69">
        <f t="shared" si="12"/>
        <v>1772</v>
      </c>
      <c r="AG23" s="69">
        <f t="shared" si="15"/>
        <v>115</v>
      </c>
      <c r="AH23" s="69">
        <v>208</v>
      </c>
      <c r="AI23" s="69">
        <v>0</v>
      </c>
      <c r="AJ23" s="69">
        <f t="shared" si="13"/>
        <v>2095</v>
      </c>
      <c r="AK23" s="69">
        <f t="shared" si="14"/>
        <v>13268</v>
      </c>
      <c r="AL23" s="112">
        <v>731053000002503</v>
      </c>
      <c r="AM23" s="165"/>
    </row>
    <row r="24" spans="1:39" s="73" customFormat="1" ht="56.25" customHeight="1">
      <c r="A24" s="78">
        <v>15</v>
      </c>
      <c r="B24" s="67" t="s">
        <v>126</v>
      </c>
      <c r="C24" s="68">
        <v>101680760929</v>
      </c>
      <c r="D24" s="71">
        <v>6382087804</v>
      </c>
      <c r="E24" s="106" t="s">
        <v>27</v>
      </c>
      <c r="F24" s="106" t="s">
        <v>30</v>
      </c>
      <c r="G24" s="140">
        <v>26</v>
      </c>
      <c r="H24" s="140">
        <v>0</v>
      </c>
      <c r="I24" s="74">
        <f t="shared" si="1"/>
        <v>26</v>
      </c>
      <c r="J24" s="69">
        <v>0</v>
      </c>
      <c r="K24" s="152">
        <v>11</v>
      </c>
      <c r="L24" s="141">
        <v>258.5</v>
      </c>
      <c r="M24" s="141">
        <v>288.3</v>
      </c>
      <c r="N24" s="141">
        <v>514.23</v>
      </c>
      <c r="O24" s="155">
        <f t="shared" si="2"/>
        <v>6721</v>
      </c>
      <c r="P24" s="155">
        <f t="shared" si="3"/>
        <v>7495.8</v>
      </c>
      <c r="Q24" s="142">
        <v>14216.8</v>
      </c>
      <c r="R24" s="142">
        <v>0</v>
      </c>
      <c r="S24" s="142">
        <v>0</v>
      </c>
      <c r="T24" s="142">
        <v>599</v>
      </c>
      <c r="U24" s="142">
        <v>0</v>
      </c>
      <c r="V24" s="142">
        <f t="shared" si="4"/>
        <v>14815.8</v>
      </c>
      <c r="W24" s="70">
        <f t="shared" si="5"/>
        <v>14217</v>
      </c>
      <c r="X24" s="70">
        <f t="shared" si="6"/>
        <v>0</v>
      </c>
      <c r="Y24" s="70">
        <f t="shared" si="7"/>
        <v>599</v>
      </c>
      <c r="Z24" s="70">
        <f t="shared" si="8"/>
        <v>0</v>
      </c>
      <c r="AA24" s="70">
        <v>0</v>
      </c>
      <c r="AB24" s="70">
        <v>500</v>
      </c>
      <c r="AC24" s="69">
        <f t="shared" si="9"/>
        <v>755</v>
      </c>
      <c r="AD24" s="74">
        <f t="shared" si="10"/>
        <v>16071</v>
      </c>
      <c r="AE24" s="69">
        <f t="shared" si="11"/>
        <v>15000</v>
      </c>
      <c r="AF24" s="69">
        <f t="shared" si="12"/>
        <v>1800</v>
      </c>
      <c r="AG24" s="69">
        <f t="shared" si="15"/>
        <v>121</v>
      </c>
      <c r="AH24" s="69">
        <v>208</v>
      </c>
      <c r="AI24" s="69">
        <v>0</v>
      </c>
      <c r="AJ24" s="69">
        <f t="shared" si="13"/>
        <v>2129</v>
      </c>
      <c r="AK24" s="69">
        <f t="shared" si="14"/>
        <v>13942</v>
      </c>
      <c r="AL24" s="84" t="s">
        <v>125</v>
      </c>
      <c r="AM24" s="165"/>
    </row>
    <row r="25" spans="1:39" s="73" customFormat="1" ht="56.25" customHeight="1">
      <c r="A25" s="78">
        <v>16</v>
      </c>
      <c r="B25" s="125" t="s">
        <v>137</v>
      </c>
      <c r="C25" s="68">
        <v>101602115151</v>
      </c>
      <c r="D25" s="71">
        <v>6382547573</v>
      </c>
      <c r="E25" s="126" t="s">
        <v>27</v>
      </c>
      <c r="F25" s="126" t="s">
        <v>30</v>
      </c>
      <c r="G25" s="140">
        <v>26</v>
      </c>
      <c r="H25" s="140">
        <v>0</v>
      </c>
      <c r="I25" s="74">
        <f t="shared" si="1"/>
        <v>26</v>
      </c>
      <c r="J25" s="69">
        <v>0</v>
      </c>
      <c r="K25" s="152">
        <v>6</v>
      </c>
      <c r="L25" s="141">
        <v>258.5</v>
      </c>
      <c r="M25" s="141">
        <v>288.3</v>
      </c>
      <c r="N25" s="141">
        <v>514.23</v>
      </c>
      <c r="O25" s="155">
        <f t="shared" si="2"/>
        <v>6721</v>
      </c>
      <c r="P25" s="155">
        <f t="shared" si="3"/>
        <v>7495.8</v>
      </c>
      <c r="Q25" s="142">
        <v>14216.8</v>
      </c>
      <c r="R25" s="143">
        <v>0</v>
      </c>
      <c r="S25" s="142">
        <v>0</v>
      </c>
      <c r="T25" s="142">
        <v>0</v>
      </c>
      <c r="U25" s="143">
        <v>0</v>
      </c>
      <c r="V25" s="142">
        <f t="shared" si="4"/>
        <v>14216.8</v>
      </c>
      <c r="W25" s="70">
        <f t="shared" si="5"/>
        <v>14217</v>
      </c>
      <c r="X25" s="70">
        <f t="shared" si="6"/>
        <v>0</v>
      </c>
      <c r="Y25" s="70">
        <f t="shared" si="7"/>
        <v>0</v>
      </c>
      <c r="Z25" s="70">
        <f t="shared" si="8"/>
        <v>0</v>
      </c>
      <c r="AA25" s="70">
        <v>600</v>
      </c>
      <c r="AB25" s="70">
        <v>0</v>
      </c>
      <c r="AC25" s="69">
        <f t="shared" si="9"/>
        <v>395</v>
      </c>
      <c r="AD25" s="74">
        <f t="shared" si="10"/>
        <v>15212</v>
      </c>
      <c r="AE25" s="69">
        <f t="shared" si="11"/>
        <v>14612</v>
      </c>
      <c r="AF25" s="69">
        <f t="shared" si="12"/>
        <v>1753</v>
      </c>
      <c r="AG25" s="69">
        <f t="shared" si="15"/>
        <v>114</v>
      </c>
      <c r="AH25" s="69">
        <v>208</v>
      </c>
      <c r="AI25" s="69">
        <v>0</v>
      </c>
      <c r="AJ25" s="69">
        <f t="shared" si="13"/>
        <v>2075</v>
      </c>
      <c r="AK25" s="69">
        <f t="shared" si="14"/>
        <v>13137</v>
      </c>
      <c r="AL25" s="112">
        <v>50100596524941</v>
      </c>
      <c r="AM25" s="165"/>
    </row>
    <row r="26" spans="1:39" s="73" customFormat="1" ht="56.25" customHeight="1">
      <c r="A26" s="78">
        <v>17</v>
      </c>
      <c r="B26" s="125" t="s">
        <v>138</v>
      </c>
      <c r="C26" s="68">
        <v>101880978242</v>
      </c>
      <c r="D26" s="71">
        <v>6382547434</v>
      </c>
      <c r="E26" s="126" t="s">
        <v>27</v>
      </c>
      <c r="F26" s="126" t="s">
        <v>30</v>
      </c>
      <c r="G26" s="140">
        <v>26</v>
      </c>
      <c r="H26" s="140">
        <v>0</v>
      </c>
      <c r="I26" s="74">
        <f t="shared" si="1"/>
        <v>26</v>
      </c>
      <c r="J26" s="69">
        <v>0</v>
      </c>
      <c r="K26" s="152">
        <v>12</v>
      </c>
      <c r="L26" s="141">
        <v>258.5</v>
      </c>
      <c r="M26" s="141">
        <v>288.3</v>
      </c>
      <c r="N26" s="141">
        <v>514.23</v>
      </c>
      <c r="O26" s="155">
        <f t="shared" si="2"/>
        <v>6721</v>
      </c>
      <c r="P26" s="155">
        <f t="shared" si="3"/>
        <v>7495.8</v>
      </c>
      <c r="Q26" s="142">
        <v>14216.8</v>
      </c>
      <c r="R26" s="143">
        <v>0</v>
      </c>
      <c r="S26" s="142">
        <v>0</v>
      </c>
      <c r="T26" s="142">
        <v>0</v>
      </c>
      <c r="U26" s="143">
        <v>0</v>
      </c>
      <c r="V26" s="142">
        <f t="shared" si="4"/>
        <v>14216.8</v>
      </c>
      <c r="W26" s="70">
        <f t="shared" si="5"/>
        <v>14217</v>
      </c>
      <c r="X26" s="70">
        <f t="shared" si="6"/>
        <v>0</v>
      </c>
      <c r="Y26" s="70">
        <f t="shared" si="7"/>
        <v>0</v>
      </c>
      <c r="Z26" s="70">
        <f t="shared" si="8"/>
        <v>0</v>
      </c>
      <c r="AA26" s="70">
        <v>600</v>
      </c>
      <c r="AB26" s="70">
        <v>0</v>
      </c>
      <c r="AC26" s="69">
        <f t="shared" si="9"/>
        <v>790</v>
      </c>
      <c r="AD26" s="74">
        <f t="shared" si="10"/>
        <v>15607</v>
      </c>
      <c r="AE26" s="69">
        <f t="shared" si="11"/>
        <v>15000</v>
      </c>
      <c r="AF26" s="69">
        <f t="shared" si="12"/>
        <v>1800</v>
      </c>
      <c r="AG26" s="69">
        <f t="shared" si="15"/>
        <v>117</v>
      </c>
      <c r="AH26" s="69">
        <v>208</v>
      </c>
      <c r="AI26" s="69">
        <v>0</v>
      </c>
      <c r="AJ26" s="69">
        <f t="shared" si="13"/>
        <v>2125</v>
      </c>
      <c r="AK26" s="69">
        <f t="shared" si="14"/>
        <v>13482</v>
      </c>
      <c r="AL26" s="112">
        <v>50100596524938</v>
      </c>
      <c r="AM26" s="165"/>
    </row>
    <row r="27" spans="1:39" s="73" customFormat="1" ht="56.25" customHeight="1">
      <c r="A27" s="78">
        <v>18</v>
      </c>
      <c r="B27" s="125" t="s">
        <v>139</v>
      </c>
      <c r="C27" s="68">
        <v>101553111934</v>
      </c>
      <c r="D27" s="71">
        <v>6382480780</v>
      </c>
      <c r="E27" s="126" t="s">
        <v>27</v>
      </c>
      <c r="F27" s="126" t="s">
        <v>30</v>
      </c>
      <c r="G27" s="140">
        <v>26</v>
      </c>
      <c r="H27" s="140">
        <v>0</v>
      </c>
      <c r="I27" s="74">
        <f t="shared" si="1"/>
        <v>26</v>
      </c>
      <c r="J27" s="69">
        <v>0</v>
      </c>
      <c r="K27" s="152">
        <v>15</v>
      </c>
      <c r="L27" s="141">
        <v>258.5</v>
      </c>
      <c r="M27" s="141">
        <v>288.3</v>
      </c>
      <c r="N27" s="141">
        <v>514.23</v>
      </c>
      <c r="O27" s="155">
        <f t="shared" si="2"/>
        <v>6721</v>
      </c>
      <c r="P27" s="155">
        <f t="shared" si="3"/>
        <v>7495.8</v>
      </c>
      <c r="Q27" s="142">
        <v>14216.8</v>
      </c>
      <c r="R27" s="143">
        <v>0</v>
      </c>
      <c r="S27" s="142">
        <v>0</v>
      </c>
      <c r="T27" s="142">
        <v>0</v>
      </c>
      <c r="U27" s="143">
        <v>0</v>
      </c>
      <c r="V27" s="142">
        <f t="shared" si="4"/>
        <v>14216.8</v>
      </c>
      <c r="W27" s="70">
        <f t="shared" si="5"/>
        <v>14217</v>
      </c>
      <c r="X27" s="70">
        <f t="shared" si="6"/>
        <v>0</v>
      </c>
      <c r="Y27" s="70">
        <f t="shared" si="7"/>
        <v>0</v>
      </c>
      <c r="Z27" s="70">
        <f t="shared" si="8"/>
        <v>0</v>
      </c>
      <c r="AA27" s="70">
        <v>750</v>
      </c>
      <c r="AB27" s="70">
        <v>0</v>
      </c>
      <c r="AC27" s="69">
        <f t="shared" si="9"/>
        <v>987</v>
      </c>
      <c r="AD27" s="74">
        <f t="shared" si="10"/>
        <v>15954</v>
      </c>
      <c r="AE27" s="69">
        <f t="shared" si="11"/>
        <v>15000</v>
      </c>
      <c r="AF27" s="69">
        <f t="shared" si="12"/>
        <v>1800</v>
      </c>
      <c r="AG27" s="69">
        <f t="shared" si="15"/>
        <v>120</v>
      </c>
      <c r="AH27" s="69">
        <v>208</v>
      </c>
      <c r="AI27" s="69">
        <v>0</v>
      </c>
      <c r="AJ27" s="69">
        <f t="shared" si="13"/>
        <v>2128</v>
      </c>
      <c r="AK27" s="69">
        <f t="shared" si="14"/>
        <v>13826</v>
      </c>
      <c r="AL27" s="112">
        <v>50100596524951</v>
      </c>
      <c r="AM27" s="165"/>
    </row>
    <row r="28" spans="1:39" s="73" customFormat="1" ht="56.25" customHeight="1">
      <c r="A28" s="78">
        <v>19</v>
      </c>
      <c r="B28" s="125" t="s">
        <v>144</v>
      </c>
      <c r="C28" s="68">
        <v>101185939060</v>
      </c>
      <c r="D28" s="71">
        <v>6381259168</v>
      </c>
      <c r="E28" s="126" t="s">
        <v>27</v>
      </c>
      <c r="F28" s="126" t="s">
        <v>122</v>
      </c>
      <c r="G28" s="140">
        <v>26</v>
      </c>
      <c r="H28" s="140">
        <v>0</v>
      </c>
      <c r="I28" s="74">
        <f t="shared" si="1"/>
        <v>26</v>
      </c>
      <c r="J28" s="69">
        <v>0</v>
      </c>
      <c r="K28" s="152">
        <v>5</v>
      </c>
      <c r="L28" s="141">
        <v>271</v>
      </c>
      <c r="M28" s="141">
        <v>288.3</v>
      </c>
      <c r="N28" s="141">
        <v>507.19</v>
      </c>
      <c r="O28" s="155">
        <f t="shared" si="2"/>
        <v>7046</v>
      </c>
      <c r="P28" s="155">
        <f t="shared" si="3"/>
        <v>7495.8</v>
      </c>
      <c r="Q28" s="142">
        <v>14541.8</v>
      </c>
      <c r="R28" s="143">
        <v>0</v>
      </c>
      <c r="S28" s="142">
        <v>0</v>
      </c>
      <c r="T28" s="142">
        <v>253</v>
      </c>
      <c r="U28" s="143">
        <v>0</v>
      </c>
      <c r="V28" s="142">
        <f t="shared" si="4"/>
        <v>14794.8</v>
      </c>
      <c r="W28" s="70">
        <f t="shared" si="5"/>
        <v>14542</v>
      </c>
      <c r="X28" s="70">
        <f t="shared" si="6"/>
        <v>0</v>
      </c>
      <c r="Y28" s="70">
        <f t="shared" si="7"/>
        <v>253</v>
      </c>
      <c r="Z28" s="70">
        <f t="shared" si="8"/>
        <v>0</v>
      </c>
      <c r="AA28" s="70">
        <v>600</v>
      </c>
      <c r="AB28" s="70">
        <v>0</v>
      </c>
      <c r="AC28" s="69">
        <f t="shared" si="9"/>
        <v>342</v>
      </c>
      <c r="AD28" s="74">
        <f t="shared" si="10"/>
        <v>15737</v>
      </c>
      <c r="AE28" s="69">
        <f t="shared" si="11"/>
        <v>15000</v>
      </c>
      <c r="AF28" s="69">
        <f t="shared" si="12"/>
        <v>1800</v>
      </c>
      <c r="AG28" s="69">
        <f t="shared" si="15"/>
        <v>118</v>
      </c>
      <c r="AH28" s="69">
        <v>208</v>
      </c>
      <c r="AI28" s="69">
        <v>0</v>
      </c>
      <c r="AJ28" s="69">
        <f t="shared" si="13"/>
        <v>2126</v>
      </c>
      <c r="AK28" s="69">
        <f t="shared" si="14"/>
        <v>13611</v>
      </c>
      <c r="AL28" s="112">
        <v>50100445776240</v>
      </c>
      <c r="AM28" s="165"/>
    </row>
    <row r="29" spans="1:39" s="73" customFormat="1" ht="56.25" customHeight="1">
      <c r="A29" s="78">
        <v>20</v>
      </c>
      <c r="B29" s="125" t="s">
        <v>145</v>
      </c>
      <c r="C29" s="68">
        <v>101588503727</v>
      </c>
      <c r="D29" s="71">
        <v>6382790612</v>
      </c>
      <c r="E29" s="126" t="s">
        <v>27</v>
      </c>
      <c r="F29" s="126" t="s">
        <v>30</v>
      </c>
      <c r="G29" s="140">
        <v>26</v>
      </c>
      <c r="H29" s="140">
        <v>0</v>
      </c>
      <c r="I29" s="74">
        <f t="shared" si="1"/>
        <v>26</v>
      </c>
      <c r="J29" s="69">
        <v>0</v>
      </c>
      <c r="K29" s="152">
        <v>6</v>
      </c>
      <c r="L29" s="141">
        <v>258.5</v>
      </c>
      <c r="M29" s="141">
        <v>288.3</v>
      </c>
      <c r="N29" s="141">
        <v>514.23</v>
      </c>
      <c r="O29" s="155">
        <f t="shared" si="2"/>
        <v>6721</v>
      </c>
      <c r="P29" s="155">
        <f t="shared" si="3"/>
        <v>7495.8</v>
      </c>
      <c r="Q29" s="142">
        <v>14219.8</v>
      </c>
      <c r="R29" s="143">
        <v>0</v>
      </c>
      <c r="S29" s="142">
        <v>0</v>
      </c>
      <c r="T29" s="142">
        <v>0</v>
      </c>
      <c r="U29" s="143">
        <v>0</v>
      </c>
      <c r="V29" s="142">
        <f t="shared" si="4"/>
        <v>14219.8</v>
      </c>
      <c r="W29" s="70">
        <f t="shared" si="5"/>
        <v>14220</v>
      </c>
      <c r="X29" s="70">
        <f t="shared" si="6"/>
        <v>0</v>
      </c>
      <c r="Y29" s="70">
        <f t="shared" si="7"/>
        <v>0</v>
      </c>
      <c r="Z29" s="70">
        <f t="shared" si="8"/>
        <v>0</v>
      </c>
      <c r="AA29" s="70">
        <v>600</v>
      </c>
      <c r="AB29" s="70">
        <v>0</v>
      </c>
      <c r="AC29" s="69">
        <f t="shared" si="9"/>
        <v>395</v>
      </c>
      <c r="AD29" s="74">
        <f t="shared" si="10"/>
        <v>15215</v>
      </c>
      <c r="AE29" s="69">
        <f t="shared" si="11"/>
        <v>14615</v>
      </c>
      <c r="AF29" s="69">
        <f t="shared" si="12"/>
        <v>1754</v>
      </c>
      <c r="AG29" s="69">
        <f t="shared" si="15"/>
        <v>114</v>
      </c>
      <c r="AH29" s="69">
        <v>208</v>
      </c>
      <c r="AI29" s="69">
        <v>0</v>
      </c>
      <c r="AJ29" s="69">
        <f t="shared" si="13"/>
        <v>2076</v>
      </c>
      <c r="AK29" s="69">
        <f t="shared" si="14"/>
        <v>13139</v>
      </c>
      <c r="AL29" s="112">
        <v>50100639580036</v>
      </c>
      <c r="AM29" s="165"/>
    </row>
    <row r="30" spans="1:39" s="73" customFormat="1" ht="56.25" customHeight="1">
      <c r="A30" s="78">
        <v>21</v>
      </c>
      <c r="B30" s="125" t="s">
        <v>146</v>
      </c>
      <c r="C30" s="68">
        <v>101167307329</v>
      </c>
      <c r="D30" s="71">
        <v>6381884038</v>
      </c>
      <c r="E30" s="126" t="s">
        <v>27</v>
      </c>
      <c r="F30" s="126" t="s">
        <v>30</v>
      </c>
      <c r="G30" s="140">
        <v>26</v>
      </c>
      <c r="H30" s="140">
        <v>0</v>
      </c>
      <c r="I30" s="74">
        <f t="shared" si="1"/>
        <v>26</v>
      </c>
      <c r="J30" s="69">
        <v>0</v>
      </c>
      <c r="K30" s="152">
        <v>5</v>
      </c>
      <c r="L30" s="141">
        <v>258.5</v>
      </c>
      <c r="M30" s="141">
        <v>288.3</v>
      </c>
      <c r="N30" s="141">
        <v>514.23</v>
      </c>
      <c r="O30" s="155">
        <f t="shared" si="2"/>
        <v>6721</v>
      </c>
      <c r="P30" s="155">
        <f t="shared" si="3"/>
        <v>7495.8</v>
      </c>
      <c r="Q30" s="142">
        <v>14219.8</v>
      </c>
      <c r="R30" s="143">
        <v>0</v>
      </c>
      <c r="S30" s="142">
        <v>0</v>
      </c>
      <c r="T30" s="142">
        <v>0</v>
      </c>
      <c r="U30" s="142">
        <v>0</v>
      </c>
      <c r="V30" s="142">
        <f t="shared" si="4"/>
        <v>14219.8</v>
      </c>
      <c r="W30" s="70">
        <f t="shared" si="5"/>
        <v>14220</v>
      </c>
      <c r="X30" s="70">
        <f t="shared" si="6"/>
        <v>0</v>
      </c>
      <c r="Y30" s="70">
        <f t="shared" si="7"/>
        <v>0</v>
      </c>
      <c r="Z30" s="70">
        <f t="shared" si="8"/>
        <v>0</v>
      </c>
      <c r="AA30" s="70">
        <v>600</v>
      </c>
      <c r="AB30" s="70">
        <v>0</v>
      </c>
      <c r="AC30" s="69">
        <f t="shared" si="9"/>
        <v>329</v>
      </c>
      <c r="AD30" s="74">
        <f t="shared" si="10"/>
        <v>15149</v>
      </c>
      <c r="AE30" s="69">
        <f t="shared" si="11"/>
        <v>14549</v>
      </c>
      <c r="AF30" s="69">
        <f t="shared" si="12"/>
        <v>1746</v>
      </c>
      <c r="AG30" s="69">
        <f t="shared" si="15"/>
        <v>114</v>
      </c>
      <c r="AH30" s="69">
        <v>208</v>
      </c>
      <c r="AI30" s="69">
        <v>0</v>
      </c>
      <c r="AJ30" s="69">
        <f t="shared" si="13"/>
        <v>2068</v>
      </c>
      <c r="AK30" s="69">
        <f t="shared" si="14"/>
        <v>13081</v>
      </c>
      <c r="AL30" s="112">
        <v>50100639579966</v>
      </c>
      <c r="AM30" s="165"/>
    </row>
    <row r="31" spans="1:39" s="73" customFormat="1" ht="56.25" customHeight="1">
      <c r="A31" s="78">
        <v>22</v>
      </c>
      <c r="B31" s="125" t="s">
        <v>150</v>
      </c>
      <c r="C31" s="68">
        <v>101913726481</v>
      </c>
      <c r="D31" s="71">
        <v>6383075473</v>
      </c>
      <c r="E31" s="126" t="s">
        <v>27</v>
      </c>
      <c r="F31" s="126" t="s">
        <v>30</v>
      </c>
      <c r="G31" s="140">
        <v>26</v>
      </c>
      <c r="H31" s="140">
        <v>0</v>
      </c>
      <c r="I31" s="74">
        <f t="shared" si="1"/>
        <v>26</v>
      </c>
      <c r="J31" s="69">
        <v>0</v>
      </c>
      <c r="K31" s="152">
        <v>6</v>
      </c>
      <c r="L31" s="141">
        <v>258.5</v>
      </c>
      <c r="M31" s="141">
        <v>288.3</v>
      </c>
      <c r="N31" s="141">
        <v>514.23</v>
      </c>
      <c r="O31" s="155">
        <f t="shared" si="2"/>
        <v>6721</v>
      </c>
      <c r="P31" s="155">
        <f t="shared" si="3"/>
        <v>7495.8</v>
      </c>
      <c r="Q31" s="142">
        <v>14219.8</v>
      </c>
      <c r="R31" s="143">
        <v>0</v>
      </c>
      <c r="S31" s="142">
        <v>0</v>
      </c>
      <c r="T31" s="142">
        <v>0</v>
      </c>
      <c r="U31" s="142">
        <v>0</v>
      </c>
      <c r="V31" s="142">
        <f t="shared" si="4"/>
        <v>14219.8</v>
      </c>
      <c r="W31" s="70">
        <f t="shared" si="5"/>
        <v>14220</v>
      </c>
      <c r="X31" s="70">
        <f t="shared" si="6"/>
        <v>0</v>
      </c>
      <c r="Y31" s="70">
        <f t="shared" si="7"/>
        <v>0</v>
      </c>
      <c r="Z31" s="70">
        <f t="shared" si="8"/>
        <v>0</v>
      </c>
      <c r="AA31" s="70">
        <v>0</v>
      </c>
      <c r="AB31" s="70">
        <v>0</v>
      </c>
      <c r="AC31" s="69">
        <f t="shared" si="9"/>
        <v>395</v>
      </c>
      <c r="AD31" s="74">
        <f t="shared" si="10"/>
        <v>14615</v>
      </c>
      <c r="AE31" s="69">
        <f t="shared" si="11"/>
        <v>14615</v>
      </c>
      <c r="AF31" s="69">
        <f t="shared" si="12"/>
        <v>1754</v>
      </c>
      <c r="AG31" s="69">
        <f t="shared" si="15"/>
        <v>110</v>
      </c>
      <c r="AH31" s="69">
        <v>208</v>
      </c>
      <c r="AI31" s="69">
        <v>0</v>
      </c>
      <c r="AJ31" s="69">
        <f t="shared" si="13"/>
        <v>2072</v>
      </c>
      <c r="AK31" s="69">
        <f t="shared" si="14"/>
        <v>12543</v>
      </c>
      <c r="AL31" s="112"/>
      <c r="AM31" s="165"/>
    </row>
    <row r="32" spans="1:39" s="73" customFormat="1" ht="56.25" customHeight="1">
      <c r="A32" s="78">
        <v>23</v>
      </c>
      <c r="B32" s="125" t="s">
        <v>147</v>
      </c>
      <c r="C32" s="68">
        <v>101969035041</v>
      </c>
      <c r="D32" s="71">
        <v>6382790649</v>
      </c>
      <c r="E32" s="126" t="s">
        <v>27</v>
      </c>
      <c r="F32" s="126" t="s">
        <v>30</v>
      </c>
      <c r="G32" s="140">
        <v>26</v>
      </c>
      <c r="H32" s="140">
        <v>0</v>
      </c>
      <c r="I32" s="74">
        <f t="shared" si="1"/>
        <v>26</v>
      </c>
      <c r="J32" s="69">
        <v>0</v>
      </c>
      <c r="K32" s="152">
        <v>6</v>
      </c>
      <c r="L32" s="141">
        <v>258.5</v>
      </c>
      <c r="M32" s="141">
        <v>288.3</v>
      </c>
      <c r="N32" s="141">
        <v>514.23</v>
      </c>
      <c r="O32" s="155">
        <f t="shared" si="2"/>
        <v>6721</v>
      </c>
      <c r="P32" s="155">
        <f t="shared" si="3"/>
        <v>7495.8</v>
      </c>
      <c r="Q32" s="142">
        <v>14219.8</v>
      </c>
      <c r="R32" s="143">
        <v>0</v>
      </c>
      <c r="S32" s="142">
        <v>0</v>
      </c>
      <c r="T32" s="142">
        <v>0</v>
      </c>
      <c r="U32" s="142">
        <v>0</v>
      </c>
      <c r="V32" s="142">
        <f t="shared" si="4"/>
        <v>14219.8</v>
      </c>
      <c r="W32" s="70">
        <f t="shared" si="5"/>
        <v>14220</v>
      </c>
      <c r="X32" s="70">
        <f t="shared" si="6"/>
        <v>0</v>
      </c>
      <c r="Y32" s="70">
        <f t="shared" si="7"/>
        <v>0</v>
      </c>
      <c r="Z32" s="70">
        <f t="shared" si="8"/>
        <v>0</v>
      </c>
      <c r="AA32" s="70">
        <v>600</v>
      </c>
      <c r="AB32" s="70">
        <v>0</v>
      </c>
      <c r="AC32" s="69">
        <f t="shared" si="9"/>
        <v>395</v>
      </c>
      <c r="AD32" s="74">
        <f t="shared" si="10"/>
        <v>15215</v>
      </c>
      <c r="AE32" s="69">
        <f t="shared" si="11"/>
        <v>14615</v>
      </c>
      <c r="AF32" s="69">
        <f t="shared" si="12"/>
        <v>1754</v>
      </c>
      <c r="AG32" s="69">
        <f t="shared" si="15"/>
        <v>114</v>
      </c>
      <c r="AH32" s="69">
        <v>208</v>
      </c>
      <c r="AI32" s="69">
        <v>0</v>
      </c>
      <c r="AJ32" s="69">
        <f t="shared" si="13"/>
        <v>2076</v>
      </c>
      <c r="AK32" s="69">
        <f t="shared" si="14"/>
        <v>13139</v>
      </c>
      <c r="AL32" s="112">
        <v>50100639579914</v>
      </c>
      <c r="AM32" s="165"/>
    </row>
    <row r="33" spans="1:39" s="73" customFormat="1" ht="56.25" customHeight="1">
      <c r="A33" s="78">
        <v>24</v>
      </c>
      <c r="B33" s="125" t="s">
        <v>152</v>
      </c>
      <c r="C33" s="68">
        <v>101258341949</v>
      </c>
      <c r="D33" s="71">
        <v>6381350140</v>
      </c>
      <c r="E33" s="126" t="s">
        <v>27</v>
      </c>
      <c r="F33" s="126" t="s">
        <v>30</v>
      </c>
      <c r="G33" s="140">
        <v>26</v>
      </c>
      <c r="H33" s="140">
        <v>0</v>
      </c>
      <c r="I33" s="74">
        <f t="shared" si="1"/>
        <v>26</v>
      </c>
      <c r="J33" s="69">
        <v>0</v>
      </c>
      <c r="K33" s="152">
        <v>14</v>
      </c>
      <c r="L33" s="141">
        <v>258.5</v>
      </c>
      <c r="M33" s="141">
        <v>288.3</v>
      </c>
      <c r="N33" s="141">
        <v>514.23</v>
      </c>
      <c r="O33" s="155">
        <f t="shared" si="2"/>
        <v>6721</v>
      </c>
      <c r="P33" s="155">
        <f t="shared" si="3"/>
        <v>7495.8</v>
      </c>
      <c r="Q33" s="142">
        <v>14216.8</v>
      </c>
      <c r="R33" s="143">
        <v>0</v>
      </c>
      <c r="S33" s="142">
        <v>0</v>
      </c>
      <c r="T33" s="142">
        <v>0</v>
      </c>
      <c r="U33" s="142">
        <v>0</v>
      </c>
      <c r="V33" s="142">
        <f t="shared" si="4"/>
        <v>14216.8</v>
      </c>
      <c r="W33" s="70">
        <f t="shared" si="5"/>
        <v>14217</v>
      </c>
      <c r="X33" s="70">
        <f t="shared" si="6"/>
        <v>0</v>
      </c>
      <c r="Y33" s="70">
        <f t="shared" si="7"/>
        <v>0</v>
      </c>
      <c r="Z33" s="70">
        <f t="shared" si="8"/>
        <v>0</v>
      </c>
      <c r="AA33" s="70">
        <v>600</v>
      </c>
      <c r="AB33" s="70">
        <v>0</v>
      </c>
      <c r="AC33" s="69">
        <f t="shared" si="9"/>
        <v>921</v>
      </c>
      <c r="AD33" s="74">
        <f t="shared" si="10"/>
        <v>15738</v>
      </c>
      <c r="AE33" s="69">
        <f t="shared" si="11"/>
        <v>15000</v>
      </c>
      <c r="AF33" s="69">
        <f t="shared" si="12"/>
        <v>1800</v>
      </c>
      <c r="AG33" s="69">
        <f t="shared" si="15"/>
        <v>118</v>
      </c>
      <c r="AH33" s="69">
        <v>208</v>
      </c>
      <c r="AI33" s="69">
        <v>0</v>
      </c>
      <c r="AJ33" s="69">
        <f t="shared" si="13"/>
        <v>2126</v>
      </c>
      <c r="AK33" s="69">
        <f t="shared" si="14"/>
        <v>13612</v>
      </c>
      <c r="AL33" s="112">
        <v>50100445775977</v>
      </c>
      <c r="AM33" s="165"/>
    </row>
    <row r="34" spans="1:39" s="73" customFormat="1" ht="56.25" customHeight="1">
      <c r="A34" s="78">
        <v>25</v>
      </c>
      <c r="B34" s="125" t="s">
        <v>153</v>
      </c>
      <c r="C34" s="68">
        <v>101253811184</v>
      </c>
      <c r="D34" s="71">
        <v>6381321525</v>
      </c>
      <c r="E34" s="126" t="s">
        <v>148</v>
      </c>
      <c r="F34" s="126" t="s">
        <v>148</v>
      </c>
      <c r="G34" s="140">
        <v>26</v>
      </c>
      <c r="H34" s="140">
        <v>0</v>
      </c>
      <c r="I34" s="74">
        <f t="shared" si="1"/>
        <v>26</v>
      </c>
      <c r="J34" s="69">
        <v>0</v>
      </c>
      <c r="K34" s="152">
        <v>0</v>
      </c>
      <c r="L34" s="141">
        <v>301</v>
      </c>
      <c r="M34" s="141">
        <v>288.3</v>
      </c>
      <c r="N34" s="141">
        <v>514.23</v>
      </c>
      <c r="O34" s="155">
        <f t="shared" si="2"/>
        <v>7826</v>
      </c>
      <c r="P34" s="155">
        <f t="shared" si="3"/>
        <v>7495.8</v>
      </c>
      <c r="Q34" s="142">
        <v>15321.8</v>
      </c>
      <c r="R34" s="143">
        <v>0</v>
      </c>
      <c r="S34" s="142">
        <v>950</v>
      </c>
      <c r="T34" s="142">
        <v>1928</v>
      </c>
      <c r="U34" s="142">
        <v>0</v>
      </c>
      <c r="V34" s="142">
        <f t="shared" si="4"/>
        <v>18199.8</v>
      </c>
      <c r="W34" s="70">
        <f t="shared" si="5"/>
        <v>15322</v>
      </c>
      <c r="X34" s="70">
        <f t="shared" si="6"/>
        <v>950</v>
      </c>
      <c r="Y34" s="70">
        <f t="shared" si="7"/>
        <v>1928</v>
      </c>
      <c r="Z34" s="70">
        <f t="shared" si="8"/>
        <v>0</v>
      </c>
      <c r="AA34" s="70">
        <v>600</v>
      </c>
      <c r="AB34" s="70">
        <v>500</v>
      </c>
      <c r="AC34" s="69">
        <f t="shared" si="9"/>
        <v>0</v>
      </c>
      <c r="AD34" s="74">
        <f t="shared" si="10"/>
        <v>19300</v>
      </c>
      <c r="AE34" s="69">
        <f t="shared" si="11"/>
        <v>15000</v>
      </c>
      <c r="AF34" s="69">
        <f t="shared" si="12"/>
        <v>1800</v>
      </c>
      <c r="AG34" s="69">
        <f t="shared" si="15"/>
        <v>145</v>
      </c>
      <c r="AH34" s="69">
        <v>208</v>
      </c>
      <c r="AI34" s="69">
        <v>0</v>
      </c>
      <c r="AJ34" s="69">
        <f t="shared" si="13"/>
        <v>2153</v>
      </c>
      <c r="AK34" s="69">
        <f t="shared" si="14"/>
        <v>17147</v>
      </c>
      <c r="AL34" s="112"/>
      <c r="AM34" s="165"/>
    </row>
    <row r="35" spans="1:39" s="73" customFormat="1" ht="56.25" customHeight="1">
      <c r="A35" s="78">
        <v>26</v>
      </c>
      <c r="B35" s="125" t="s">
        <v>154</v>
      </c>
      <c r="C35" s="68">
        <v>101261455693</v>
      </c>
      <c r="D35" s="71">
        <v>6381335806</v>
      </c>
      <c r="E35" s="126" t="s">
        <v>27</v>
      </c>
      <c r="F35" s="126" t="s">
        <v>30</v>
      </c>
      <c r="G35" s="140">
        <v>26</v>
      </c>
      <c r="H35" s="140">
        <v>0</v>
      </c>
      <c r="I35" s="74">
        <f t="shared" si="1"/>
        <v>26</v>
      </c>
      <c r="J35" s="69">
        <v>0</v>
      </c>
      <c r="K35" s="152">
        <v>4</v>
      </c>
      <c r="L35" s="141">
        <v>258.5</v>
      </c>
      <c r="M35" s="141">
        <v>288.3</v>
      </c>
      <c r="N35" s="141">
        <v>514.23</v>
      </c>
      <c r="O35" s="155">
        <f t="shared" si="2"/>
        <v>6721</v>
      </c>
      <c r="P35" s="155">
        <f t="shared" si="3"/>
        <v>7495.8</v>
      </c>
      <c r="Q35" s="142">
        <v>14216.8</v>
      </c>
      <c r="R35" s="143">
        <v>0</v>
      </c>
      <c r="S35" s="142">
        <v>0</v>
      </c>
      <c r="T35" s="142">
        <v>0</v>
      </c>
      <c r="U35" s="142">
        <v>0</v>
      </c>
      <c r="V35" s="142">
        <f t="shared" si="4"/>
        <v>14216.8</v>
      </c>
      <c r="W35" s="70">
        <f t="shared" si="5"/>
        <v>14217</v>
      </c>
      <c r="X35" s="70">
        <f t="shared" si="6"/>
        <v>0</v>
      </c>
      <c r="Y35" s="70">
        <f t="shared" si="7"/>
        <v>0</v>
      </c>
      <c r="Z35" s="70">
        <f t="shared" si="8"/>
        <v>0</v>
      </c>
      <c r="AA35" s="70">
        <v>600</v>
      </c>
      <c r="AB35" s="70">
        <v>0</v>
      </c>
      <c r="AC35" s="69">
        <f t="shared" si="9"/>
        <v>263</v>
      </c>
      <c r="AD35" s="74">
        <f t="shared" si="10"/>
        <v>15080</v>
      </c>
      <c r="AE35" s="69">
        <f t="shared" si="11"/>
        <v>14480</v>
      </c>
      <c r="AF35" s="69">
        <f t="shared" si="12"/>
        <v>1738</v>
      </c>
      <c r="AG35" s="69">
        <f t="shared" si="15"/>
        <v>113</v>
      </c>
      <c r="AH35" s="69">
        <v>208</v>
      </c>
      <c r="AI35" s="69">
        <v>0</v>
      </c>
      <c r="AJ35" s="69">
        <f t="shared" si="13"/>
        <v>2059</v>
      </c>
      <c r="AK35" s="69">
        <f t="shared" si="14"/>
        <v>13021</v>
      </c>
      <c r="AL35" s="112">
        <v>50100445775902</v>
      </c>
      <c r="AM35" s="165"/>
    </row>
    <row r="36" spans="1:39" s="73" customFormat="1" ht="56.25" customHeight="1">
      <c r="A36" s="78">
        <v>27</v>
      </c>
      <c r="B36" s="125" t="s">
        <v>155</v>
      </c>
      <c r="C36" s="68">
        <v>102066945650</v>
      </c>
      <c r="D36" s="71">
        <v>6383127505</v>
      </c>
      <c r="E36" s="126" t="s">
        <v>27</v>
      </c>
      <c r="F36" s="126" t="s">
        <v>30</v>
      </c>
      <c r="G36" s="140">
        <v>24</v>
      </c>
      <c r="H36" s="140">
        <v>0</v>
      </c>
      <c r="I36" s="74">
        <f t="shared" si="1"/>
        <v>24</v>
      </c>
      <c r="J36" s="69">
        <v>0</v>
      </c>
      <c r="K36" s="152">
        <v>7</v>
      </c>
      <c r="L36" s="141">
        <v>258.5</v>
      </c>
      <c r="M36" s="141">
        <v>288.3</v>
      </c>
      <c r="N36" s="141">
        <v>514.23</v>
      </c>
      <c r="O36" s="155">
        <f t="shared" si="2"/>
        <v>6721</v>
      </c>
      <c r="P36" s="155">
        <f t="shared" si="3"/>
        <v>7495.8</v>
      </c>
      <c r="Q36" s="142">
        <v>14216.8</v>
      </c>
      <c r="R36" s="143">
        <v>0</v>
      </c>
      <c r="S36" s="142">
        <v>0</v>
      </c>
      <c r="T36" s="142">
        <v>0</v>
      </c>
      <c r="U36" s="142">
        <v>0</v>
      </c>
      <c r="V36" s="142">
        <f t="shared" si="4"/>
        <v>14216.8</v>
      </c>
      <c r="W36" s="70">
        <f t="shared" si="5"/>
        <v>13123</v>
      </c>
      <c r="X36" s="70">
        <f t="shared" si="6"/>
        <v>0</v>
      </c>
      <c r="Y36" s="70">
        <f t="shared" si="7"/>
        <v>0</v>
      </c>
      <c r="Z36" s="70">
        <f t="shared" si="8"/>
        <v>0</v>
      </c>
      <c r="AA36" s="70">
        <v>0</v>
      </c>
      <c r="AB36" s="70">
        <v>0</v>
      </c>
      <c r="AC36" s="69">
        <f t="shared" si="9"/>
        <v>461</v>
      </c>
      <c r="AD36" s="74">
        <f t="shared" si="10"/>
        <v>13584</v>
      </c>
      <c r="AE36" s="69">
        <f t="shared" si="11"/>
        <v>13584</v>
      </c>
      <c r="AF36" s="69">
        <f t="shared" si="12"/>
        <v>1630</v>
      </c>
      <c r="AG36" s="69">
        <f t="shared" si="15"/>
        <v>102</v>
      </c>
      <c r="AH36" s="69">
        <v>208</v>
      </c>
      <c r="AI36" s="69">
        <v>0</v>
      </c>
      <c r="AJ36" s="69">
        <f t="shared" si="13"/>
        <v>1940</v>
      </c>
      <c r="AK36" s="69">
        <f t="shared" si="14"/>
        <v>11644</v>
      </c>
      <c r="AL36" s="112"/>
      <c r="AM36" s="165"/>
    </row>
    <row r="37" spans="1:39" s="73" customFormat="1" ht="56.25" customHeight="1">
      <c r="A37" s="78">
        <v>28</v>
      </c>
      <c r="B37" s="125" t="s">
        <v>156</v>
      </c>
      <c r="C37" s="68">
        <v>101379530259</v>
      </c>
      <c r="D37" s="71">
        <v>6382719360</v>
      </c>
      <c r="E37" s="126" t="s">
        <v>27</v>
      </c>
      <c r="F37" s="126" t="s">
        <v>30</v>
      </c>
      <c r="G37" s="140">
        <v>24.5</v>
      </c>
      <c r="H37" s="140">
        <v>0</v>
      </c>
      <c r="I37" s="74">
        <f t="shared" si="1"/>
        <v>24.5</v>
      </c>
      <c r="J37" s="69">
        <v>0</v>
      </c>
      <c r="K37" s="152">
        <v>5</v>
      </c>
      <c r="L37" s="141">
        <v>258.5</v>
      </c>
      <c r="M37" s="141">
        <v>288.3</v>
      </c>
      <c r="N37" s="141">
        <v>514.23</v>
      </c>
      <c r="O37" s="155">
        <f t="shared" si="2"/>
        <v>6721</v>
      </c>
      <c r="P37" s="155">
        <f t="shared" si="3"/>
        <v>7495.8</v>
      </c>
      <c r="Q37" s="142">
        <v>14216.8</v>
      </c>
      <c r="R37" s="143">
        <v>0</v>
      </c>
      <c r="S37" s="142">
        <v>0</v>
      </c>
      <c r="T37" s="142">
        <v>0</v>
      </c>
      <c r="U37" s="142">
        <v>0</v>
      </c>
      <c r="V37" s="142">
        <f t="shared" si="4"/>
        <v>14216.8</v>
      </c>
      <c r="W37" s="70">
        <f t="shared" si="5"/>
        <v>13397</v>
      </c>
      <c r="X37" s="70">
        <f t="shared" si="6"/>
        <v>0</v>
      </c>
      <c r="Y37" s="70">
        <f t="shared" si="7"/>
        <v>0</v>
      </c>
      <c r="Z37" s="70">
        <f t="shared" si="8"/>
        <v>0</v>
      </c>
      <c r="AA37" s="70">
        <v>0</v>
      </c>
      <c r="AB37" s="70">
        <v>0</v>
      </c>
      <c r="AC37" s="69">
        <f t="shared" si="9"/>
        <v>329</v>
      </c>
      <c r="AD37" s="74">
        <f t="shared" si="10"/>
        <v>13726</v>
      </c>
      <c r="AE37" s="69">
        <f t="shared" si="11"/>
        <v>13726</v>
      </c>
      <c r="AF37" s="69">
        <f t="shared" si="12"/>
        <v>1647</v>
      </c>
      <c r="AG37" s="69">
        <f t="shared" si="15"/>
        <v>103</v>
      </c>
      <c r="AH37" s="69">
        <v>208</v>
      </c>
      <c r="AI37" s="69">
        <v>0</v>
      </c>
      <c r="AJ37" s="69">
        <f t="shared" si="13"/>
        <v>1958</v>
      </c>
      <c r="AK37" s="69">
        <f t="shared" si="14"/>
        <v>11768</v>
      </c>
      <c r="AL37" s="112"/>
      <c r="AM37" s="165"/>
    </row>
    <row r="38" spans="1:39" s="73" customFormat="1" ht="56.25" customHeight="1">
      <c r="A38" s="78">
        <v>29</v>
      </c>
      <c r="B38" s="125" t="s">
        <v>157</v>
      </c>
      <c r="C38" s="68">
        <v>101302023464</v>
      </c>
      <c r="D38" s="71">
        <v>6382959262</v>
      </c>
      <c r="E38" s="126" t="s">
        <v>27</v>
      </c>
      <c r="F38" s="126" t="s">
        <v>30</v>
      </c>
      <c r="G38" s="140">
        <v>23</v>
      </c>
      <c r="H38" s="140">
        <v>0</v>
      </c>
      <c r="I38" s="74">
        <f t="shared" si="1"/>
        <v>23</v>
      </c>
      <c r="J38" s="69">
        <v>0</v>
      </c>
      <c r="K38" s="152">
        <v>6</v>
      </c>
      <c r="L38" s="141">
        <v>258.5</v>
      </c>
      <c r="M38" s="141">
        <v>288.3</v>
      </c>
      <c r="N38" s="141">
        <v>514.23</v>
      </c>
      <c r="O38" s="155">
        <f t="shared" si="2"/>
        <v>6721</v>
      </c>
      <c r="P38" s="155">
        <f t="shared" si="3"/>
        <v>7495.8</v>
      </c>
      <c r="Q38" s="142">
        <v>14216.8</v>
      </c>
      <c r="R38" s="143">
        <v>0</v>
      </c>
      <c r="S38" s="142">
        <v>0</v>
      </c>
      <c r="T38" s="142">
        <v>0</v>
      </c>
      <c r="U38" s="142">
        <v>0</v>
      </c>
      <c r="V38" s="142">
        <f t="shared" si="4"/>
        <v>14216.8</v>
      </c>
      <c r="W38" s="70">
        <f t="shared" si="5"/>
        <v>12576</v>
      </c>
      <c r="X38" s="70">
        <f t="shared" si="6"/>
        <v>0</v>
      </c>
      <c r="Y38" s="70">
        <f t="shared" si="7"/>
        <v>0</v>
      </c>
      <c r="Z38" s="70">
        <f t="shared" si="8"/>
        <v>0</v>
      </c>
      <c r="AA38" s="70">
        <v>0</v>
      </c>
      <c r="AB38" s="70">
        <v>0</v>
      </c>
      <c r="AC38" s="69">
        <f t="shared" si="9"/>
        <v>395</v>
      </c>
      <c r="AD38" s="74">
        <f t="shared" si="10"/>
        <v>12971</v>
      </c>
      <c r="AE38" s="69">
        <f t="shared" si="11"/>
        <v>12971</v>
      </c>
      <c r="AF38" s="69">
        <f t="shared" si="12"/>
        <v>1557</v>
      </c>
      <c r="AG38" s="69">
        <f t="shared" si="15"/>
        <v>97</v>
      </c>
      <c r="AH38" s="69">
        <v>208</v>
      </c>
      <c r="AI38" s="69">
        <v>0</v>
      </c>
      <c r="AJ38" s="69">
        <f t="shared" si="13"/>
        <v>1862</v>
      </c>
      <c r="AK38" s="69">
        <f t="shared" si="14"/>
        <v>11109</v>
      </c>
      <c r="AL38" s="112"/>
      <c r="AM38" s="165"/>
    </row>
    <row r="39" spans="1:39" s="73" customFormat="1" ht="56.25" customHeight="1">
      <c r="A39" s="78">
        <v>30</v>
      </c>
      <c r="B39" s="125" t="s">
        <v>158</v>
      </c>
      <c r="C39" s="68">
        <v>101865970737</v>
      </c>
      <c r="D39" s="71">
        <v>6382816020</v>
      </c>
      <c r="E39" s="126" t="s">
        <v>27</v>
      </c>
      <c r="F39" s="126" t="s">
        <v>30</v>
      </c>
      <c r="G39" s="140">
        <v>26</v>
      </c>
      <c r="H39" s="140">
        <v>0</v>
      </c>
      <c r="I39" s="74">
        <f t="shared" si="1"/>
        <v>26</v>
      </c>
      <c r="J39" s="69">
        <v>0</v>
      </c>
      <c r="K39" s="152">
        <v>7</v>
      </c>
      <c r="L39" s="141">
        <v>258.5</v>
      </c>
      <c r="M39" s="141">
        <v>288.3</v>
      </c>
      <c r="N39" s="141">
        <v>514.23</v>
      </c>
      <c r="O39" s="155">
        <f t="shared" si="2"/>
        <v>6721</v>
      </c>
      <c r="P39" s="155">
        <f t="shared" si="3"/>
        <v>7495.8</v>
      </c>
      <c r="Q39" s="142">
        <v>14216.8</v>
      </c>
      <c r="R39" s="143">
        <v>0</v>
      </c>
      <c r="S39" s="142">
        <v>0</v>
      </c>
      <c r="T39" s="142">
        <v>0</v>
      </c>
      <c r="U39" s="142">
        <v>0</v>
      </c>
      <c r="V39" s="142">
        <f t="shared" si="4"/>
        <v>14216.8</v>
      </c>
      <c r="W39" s="70">
        <f t="shared" si="5"/>
        <v>14217</v>
      </c>
      <c r="X39" s="70">
        <f t="shared" si="6"/>
        <v>0</v>
      </c>
      <c r="Y39" s="70">
        <f t="shared" si="7"/>
        <v>0</v>
      </c>
      <c r="Z39" s="70">
        <f t="shared" si="8"/>
        <v>0</v>
      </c>
      <c r="AA39" s="70">
        <v>0</v>
      </c>
      <c r="AB39" s="70">
        <v>0</v>
      </c>
      <c r="AC39" s="69">
        <f t="shared" si="9"/>
        <v>461</v>
      </c>
      <c r="AD39" s="74">
        <f t="shared" si="10"/>
        <v>14678</v>
      </c>
      <c r="AE39" s="69">
        <f t="shared" si="11"/>
        <v>14678</v>
      </c>
      <c r="AF39" s="69">
        <f t="shared" si="12"/>
        <v>1761</v>
      </c>
      <c r="AG39" s="69">
        <f t="shared" si="15"/>
        <v>110</v>
      </c>
      <c r="AH39" s="69">
        <v>208</v>
      </c>
      <c r="AI39" s="69">
        <v>0</v>
      </c>
      <c r="AJ39" s="69">
        <f t="shared" si="13"/>
        <v>2079</v>
      </c>
      <c r="AK39" s="69">
        <f t="shared" si="14"/>
        <v>12599</v>
      </c>
      <c r="AL39" s="112"/>
      <c r="AM39" s="165"/>
    </row>
    <row r="40" spans="1:39" s="73" customFormat="1" ht="56.25" customHeight="1">
      <c r="A40" s="78">
        <v>31</v>
      </c>
      <c r="B40" s="125" t="s">
        <v>159</v>
      </c>
      <c r="C40" s="68">
        <v>102063583339</v>
      </c>
      <c r="D40" s="71">
        <v>6383123206</v>
      </c>
      <c r="E40" s="126" t="s">
        <v>27</v>
      </c>
      <c r="F40" s="126" t="s">
        <v>30</v>
      </c>
      <c r="G40" s="140">
        <v>26</v>
      </c>
      <c r="H40" s="140">
        <v>0</v>
      </c>
      <c r="I40" s="74">
        <f t="shared" si="1"/>
        <v>26</v>
      </c>
      <c r="J40" s="69">
        <v>0</v>
      </c>
      <c r="K40" s="152">
        <v>8</v>
      </c>
      <c r="L40" s="141">
        <v>258.5</v>
      </c>
      <c r="M40" s="141">
        <v>288.3</v>
      </c>
      <c r="N40" s="141">
        <v>514.23</v>
      </c>
      <c r="O40" s="155">
        <f t="shared" si="2"/>
        <v>6721</v>
      </c>
      <c r="P40" s="155">
        <f t="shared" si="3"/>
        <v>7495.8</v>
      </c>
      <c r="Q40" s="142">
        <v>14216.8</v>
      </c>
      <c r="R40" s="143">
        <v>0</v>
      </c>
      <c r="S40" s="142">
        <v>0</v>
      </c>
      <c r="T40" s="142">
        <v>0</v>
      </c>
      <c r="U40" s="142">
        <v>0</v>
      </c>
      <c r="V40" s="142">
        <f t="shared" si="4"/>
        <v>14216.8</v>
      </c>
      <c r="W40" s="70">
        <f t="shared" si="5"/>
        <v>14217</v>
      </c>
      <c r="X40" s="70">
        <f t="shared" si="6"/>
        <v>0</v>
      </c>
      <c r="Y40" s="70">
        <f t="shared" si="7"/>
        <v>0</v>
      </c>
      <c r="Z40" s="70">
        <f t="shared" si="8"/>
        <v>0</v>
      </c>
      <c r="AA40" s="70">
        <v>0</v>
      </c>
      <c r="AB40" s="70">
        <v>0</v>
      </c>
      <c r="AC40" s="69">
        <f t="shared" si="9"/>
        <v>527</v>
      </c>
      <c r="AD40" s="74">
        <f t="shared" si="10"/>
        <v>14744</v>
      </c>
      <c r="AE40" s="69">
        <f t="shared" si="11"/>
        <v>14744</v>
      </c>
      <c r="AF40" s="69">
        <f t="shared" si="12"/>
        <v>1769</v>
      </c>
      <c r="AG40" s="69">
        <f t="shared" si="15"/>
        <v>111</v>
      </c>
      <c r="AH40" s="69">
        <v>208</v>
      </c>
      <c r="AI40" s="69">
        <v>0</v>
      </c>
      <c r="AJ40" s="69">
        <f t="shared" si="13"/>
        <v>2088</v>
      </c>
      <c r="AK40" s="69">
        <f t="shared" si="14"/>
        <v>12656</v>
      </c>
      <c r="AL40" s="112"/>
      <c r="AM40" s="165"/>
    </row>
    <row r="41" spans="1:39" s="73" customFormat="1" ht="56.25" customHeight="1">
      <c r="A41" s="78">
        <v>32</v>
      </c>
      <c r="B41" s="125" t="s">
        <v>161</v>
      </c>
      <c r="C41" s="68">
        <v>101850476181</v>
      </c>
      <c r="D41" s="71">
        <v>6383133616</v>
      </c>
      <c r="E41" s="126" t="s">
        <v>27</v>
      </c>
      <c r="F41" s="126" t="s">
        <v>122</v>
      </c>
      <c r="G41" s="140">
        <v>24.5</v>
      </c>
      <c r="H41" s="140">
        <v>0</v>
      </c>
      <c r="I41" s="74">
        <f t="shared" si="1"/>
        <v>24.5</v>
      </c>
      <c r="J41" s="69">
        <v>0</v>
      </c>
      <c r="K41" s="152">
        <v>12</v>
      </c>
      <c r="L41" s="141">
        <v>271</v>
      </c>
      <c r="M41" s="141">
        <v>288.3</v>
      </c>
      <c r="N41" s="141">
        <v>514.23</v>
      </c>
      <c r="O41" s="155">
        <f t="shared" si="2"/>
        <v>7046</v>
      </c>
      <c r="P41" s="155">
        <f t="shared" si="3"/>
        <v>7495.8</v>
      </c>
      <c r="Q41" s="142">
        <v>14541.8</v>
      </c>
      <c r="R41" s="143">
        <v>0</v>
      </c>
      <c r="S41" s="142">
        <v>0</v>
      </c>
      <c r="T41" s="142">
        <v>0</v>
      </c>
      <c r="U41" s="142">
        <v>0</v>
      </c>
      <c r="V41" s="142">
        <f t="shared" si="4"/>
        <v>14541.8</v>
      </c>
      <c r="W41" s="70">
        <f t="shared" si="5"/>
        <v>13703</v>
      </c>
      <c r="X41" s="70">
        <f t="shared" si="6"/>
        <v>0</v>
      </c>
      <c r="Y41" s="70">
        <f t="shared" si="7"/>
        <v>0</v>
      </c>
      <c r="Z41" s="70">
        <f t="shared" si="8"/>
        <v>0</v>
      </c>
      <c r="AA41" s="70">
        <v>0</v>
      </c>
      <c r="AB41" s="70">
        <v>0</v>
      </c>
      <c r="AC41" s="69">
        <f t="shared" si="9"/>
        <v>808</v>
      </c>
      <c r="AD41" s="74">
        <f t="shared" si="10"/>
        <v>14511</v>
      </c>
      <c r="AE41" s="69">
        <f t="shared" ref="AE41" si="16">IF(SUM(W41+X41+Y41+AC41)&gt;15000,SUM(15000),SUM(W41+X41+Y41+AC41))</f>
        <v>14511</v>
      </c>
      <c r="AF41" s="69">
        <f t="shared" ref="AF41" si="17">ROUND(AE41*12%,0)</f>
        <v>1741</v>
      </c>
      <c r="AG41" s="69">
        <f t="shared" ref="AG41" si="18">ROUND(AD41*0.75/100,0)</f>
        <v>109</v>
      </c>
      <c r="AH41" s="69">
        <v>208</v>
      </c>
      <c r="AI41" s="69">
        <v>0</v>
      </c>
      <c r="AJ41" s="69">
        <f t="shared" ref="AJ41" si="19">SUM(AF41:AI41)</f>
        <v>2058</v>
      </c>
      <c r="AK41" s="69">
        <f t="shared" ref="AK41" si="20">AD41-AJ41</f>
        <v>12453</v>
      </c>
      <c r="AL41" s="112"/>
      <c r="AM41" s="165"/>
    </row>
    <row r="42" spans="1:39" s="73" customFormat="1" ht="56.25" customHeight="1">
      <c r="A42" s="78">
        <v>33</v>
      </c>
      <c r="B42" s="125" t="s">
        <v>162</v>
      </c>
      <c r="C42" s="68">
        <v>101245931352</v>
      </c>
      <c r="D42" s="71">
        <v>5040410408</v>
      </c>
      <c r="E42" s="106" t="s">
        <v>27</v>
      </c>
      <c r="F42" s="106" t="s">
        <v>28</v>
      </c>
      <c r="G42" s="140">
        <v>26</v>
      </c>
      <c r="H42" s="140">
        <v>0</v>
      </c>
      <c r="I42" s="74">
        <f t="shared" si="1"/>
        <v>26</v>
      </c>
      <c r="J42" s="69">
        <v>0</v>
      </c>
      <c r="K42" s="152">
        <v>24</v>
      </c>
      <c r="L42" s="141">
        <v>266</v>
      </c>
      <c r="M42" s="141">
        <v>288.3</v>
      </c>
      <c r="N42" s="141">
        <v>521.73</v>
      </c>
      <c r="O42" s="155">
        <f t="shared" ref="O42:O43" si="21">26*L42</f>
        <v>6916</v>
      </c>
      <c r="P42" s="155">
        <f t="shared" ref="P42:P43" si="22">26*M42</f>
        <v>7495.8</v>
      </c>
      <c r="Q42" s="142">
        <v>14411.8</v>
      </c>
      <c r="R42" s="142">
        <v>0</v>
      </c>
      <c r="S42" s="142">
        <v>0</v>
      </c>
      <c r="T42" s="142">
        <v>1088</v>
      </c>
      <c r="U42" s="142">
        <v>0</v>
      </c>
      <c r="V42" s="142">
        <f t="shared" ref="V42:V43" si="23">SUM(Q42:U42)</f>
        <v>15499.8</v>
      </c>
      <c r="W42" s="70">
        <f t="shared" si="5"/>
        <v>14412</v>
      </c>
      <c r="X42" s="70">
        <f t="shared" si="6"/>
        <v>0</v>
      </c>
      <c r="Y42" s="70">
        <f t="shared" ref="Y42:Y43" si="24">ROUND(T42/26*I42,0)</f>
        <v>1088</v>
      </c>
      <c r="Z42" s="70">
        <f t="shared" ref="Z42:Z43" si="25">ROUND(U42/26*I42,0)</f>
        <v>0</v>
      </c>
      <c r="AA42" s="70">
        <v>0</v>
      </c>
      <c r="AB42" s="70">
        <v>0</v>
      </c>
      <c r="AC42" s="69">
        <f t="shared" ref="AC42:AC43" si="26">ROUND(K42*(V42/27)/8,0)</f>
        <v>1722</v>
      </c>
      <c r="AD42" s="74">
        <f t="shared" si="10"/>
        <v>17222</v>
      </c>
      <c r="AE42" s="69">
        <f t="shared" ref="AE42:AE43" si="27">IF(SUM(W42+X42+Y42+AC42)&gt;15000,SUM(15000),SUM(W42+X42+Y42+AC42))</f>
        <v>15000</v>
      </c>
      <c r="AF42" s="69">
        <f t="shared" ref="AF42:AF43" si="28">ROUND(AE42*12%,0)</f>
        <v>1800</v>
      </c>
      <c r="AG42" s="69">
        <f t="shared" ref="AG42:AG43" si="29">ROUND(AD42*0.75/100,0)</f>
        <v>129</v>
      </c>
      <c r="AH42" s="69">
        <v>208</v>
      </c>
      <c r="AI42" s="69">
        <v>0</v>
      </c>
      <c r="AJ42" s="69">
        <f t="shared" ref="AJ42:AJ43" si="30">SUM(AF42:AI42)</f>
        <v>2137</v>
      </c>
      <c r="AK42" s="69">
        <f t="shared" ref="AK42:AK43" si="31">AD42-AJ42</f>
        <v>15085</v>
      </c>
      <c r="AL42" s="112"/>
      <c r="AM42" s="165"/>
    </row>
    <row r="43" spans="1:39" s="73" customFormat="1" ht="56.25" customHeight="1">
      <c r="A43" s="78">
        <v>34</v>
      </c>
      <c r="B43" s="125" t="s">
        <v>163</v>
      </c>
      <c r="C43" s="68">
        <v>101375113509</v>
      </c>
      <c r="D43" s="71">
        <v>5346015137</v>
      </c>
      <c r="E43" s="126" t="s">
        <v>148</v>
      </c>
      <c r="F43" s="126" t="s">
        <v>148</v>
      </c>
      <c r="G43" s="140">
        <v>26</v>
      </c>
      <c r="H43" s="140">
        <v>0</v>
      </c>
      <c r="I43" s="74">
        <f t="shared" si="1"/>
        <v>26</v>
      </c>
      <c r="J43" s="69">
        <v>0</v>
      </c>
      <c r="K43" s="152">
        <v>0</v>
      </c>
      <c r="L43" s="141">
        <v>301.07</v>
      </c>
      <c r="M43" s="141">
        <v>288.3</v>
      </c>
      <c r="N43" s="141">
        <v>556.73</v>
      </c>
      <c r="O43" s="155">
        <f t="shared" si="21"/>
        <v>7827.82</v>
      </c>
      <c r="P43" s="155">
        <f t="shared" si="22"/>
        <v>7495.8</v>
      </c>
      <c r="Q43" s="142">
        <v>15000</v>
      </c>
      <c r="R43" s="142">
        <v>0</v>
      </c>
      <c r="S43" s="142">
        <v>4000</v>
      </c>
      <c r="T43" s="142">
        <v>0</v>
      </c>
      <c r="U43" s="142">
        <v>0</v>
      </c>
      <c r="V43" s="142">
        <f t="shared" si="23"/>
        <v>19000</v>
      </c>
      <c r="W43" s="70">
        <f t="shared" si="5"/>
        <v>15000</v>
      </c>
      <c r="X43" s="70">
        <f t="shared" si="6"/>
        <v>4000</v>
      </c>
      <c r="Y43" s="70">
        <f t="shared" si="24"/>
        <v>0</v>
      </c>
      <c r="Z43" s="70">
        <f t="shared" si="25"/>
        <v>0</v>
      </c>
      <c r="AA43" s="70">
        <v>0</v>
      </c>
      <c r="AB43" s="70">
        <v>0</v>
      </c>
      <c r="AC43" s="69">
        <f t="shared" si="26"/>
        <v>0</v>
      </c>
      <c r="AD43" s="74">
        <f t="shared" si="10"/>
        <v>19000</v>
      </c>
      <c r="AE43" s="69">
        <f t="shared" si="27"/>
        <v>15000</v>
      </c>
      <c r="AF43" s="69">
        <f t="shared" si="28"/>
        <v>1800</v>
      </c>
      <c r="AG43" s="69">
        <f t="shared" si="29"/>
        <v>143</v>
      </c>
      <c r="AH43" s="69">
        <v>208</v>
      </c>
      <c r="AI43" s="69">
        <v>0</v>
      </c>
      <c r="AJ43" s="69">
        <f t="shared" si="30"/>
        <v>2151</v>
      </c>
      <c r="AK43" s="69">
        <f t="shared" si="31"/>
        <v>16849</v>
      </c>
      <c r="AL43" s="112"/>
      <c r="AM43" s="165"/>
    </row>
    <row r="44" spans="1:39" s="121" customFormat="1" ht="47.25" customHeight="1">
      <c r="A44" s="133"/>
      <c r="B44" s="133"/>
      <c r="C44" s="133"/>
      <c r="D44" s="133"/>
      <c r="E44" s="107" t="s">
        <v>10</v>
      </c>
      <c r="F44" s="107"/>
      <c r="G44" s="74">
        <f>SUM(G10:G43)</f>
        <v>875</v>
      </c>
      <c r="H44" s="74">
        <f t="shared" ref="H44:AK44" si="32">SUM(H10:H43)</f>
        <v>0</v>
      </c>
      <c r="I44" s="74">
        <f t="shared" si="32"/>
        <v>875</v>
      </c>
      <c r="J44" s="74">
        <f t="shared" si="32"/>
        <v>0</v>
      </c>
      <c r="K44" s="74">
        <f t="shared" si="32"/>
        <v>269</v>
      </c>
      <c r="L44" s="74">
        <f t="shared" si="32"/>
        <v>9166.7799999999988</v>
      </c>
      <c r="M44" s="74">
        <f t="shared" si="32"/>
        <v>9802.1999999999989</v>
      </c>
      <c r="N44" s="74">
        <f t="shared" si="32"/>
        <v>17786.779999999992</v>
      </c>
      <c r="O44" s="74">
        <f t="shared" si="32"/>
        <v>238336.28</v>
      </c>
      <c r="P44" s="74">
        <f t="shared" si="32"/>
        <v>254857.19999999984</v>
      </c>
      <c r="Q44" s="74">
        <f t="shared" si="32"/>
        <v>526910.99999999977</v>
      </c>
      <c r="R44" s="74">
        <f t="shared" si="32"/>
        <v>0</v>
      </c>
      <c r="S44" s="74">
        <f t="shared" si="32"/>
        <v>37850</v>
      </c>
      <c r="T44" s="74">
        <f t="shared" si="32"/>
        <v>24423</v>
      </c>
      <c r="U44" s="74">
        <f t="shared" si="32"/>
        <v>17800</v>
      </c>
      <c r="V44" s="74">
        <f t="shared" si="32"/>
        <v>606983.99999999988</v>
      </c>
      <c r="W44" s="74">
        <f t="shared" si="32"/>
        <v>521956</v>
      </c>
      <c r="X44" s="74">
        <f t="shared" si="32"/>
        <v>37850</v>
      </c>
      <c r="Y44" s="74">
        <f t="shared" si="32"/>
        <v>24371</v>
      </c>
      <c r="Z44" s="74">
        <f t="shared" si="32"/>
        <v>17800</v>
      </c>
      <c r="AA44" s="74">
        <f t="shared" si="32"/>
        <v>12300</v>
      </c>
      <c r="AB44" s="74">
        <f t="shared" si="32"/>
        <v>3100</v>
      </c>
      <c r="AC44" s="74">
        <f t="shared" si="32"/>
        <v>18845</v>
      </c>
      <c r="AD44" s="74">
        <f t="shared" si="32"/>
        <v>636222</v>
      </c>
      <c r="AE44" s="74">
        <f t="shared" si="32"/>
        <v>501344</v>
      </c>
      <c r="AF44" s="74">
        <f t="shared" si="32"/>
        <v>60162</v>
      </c>
      <c r="AG44" s="74">
        <f t="shared" si="32"/>
        <v>3750</v>
      </c>
      <c r="AH44" s="74">
        <f t="shared" si="32"/>
        <v>7072</v>
      </c>
      <c r="AI44" s="74">
        <f t="shared" si="32"/>
        <v>0</v>
      </c>
      <c r="AJ44" s="74">
        <f t="shared" si="32"/>
        <v>70984</v>
      </c>
      <c r="AK44" s="74">
        <f t="shared" si="32"/>
        <v>565238</v>
      </c>
      <c r="AL44" s="133"/>
      <c r="AM44" s="166"/>
    </row>
    <row r="45" spans="1:39">
      <c r="E45" s="95"/>
      <c r="F45" s="95"/>
      <c r="G45" s="159"/>
      <c r="H45" s="95"/>
      <c r="I45" s="95"/>
      <c r="J45" s="157"/>
      <c r="K45" s="157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AD45" s="75"/>
      <c r="AE45" s="147"/>
    </row>
    <row r="46" spans="1:39">
      <c r="E46" s="95"/>
      <c r="F46" s="95"/>
      <c r="G46" s="159"/>
      <c r="H46" s="95"/>
      <c r="I46" s="95"/>
      <c r="J46" s="157"/>
      <c r="K46" s="157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AE46" s="147"/>
    </row>
    <row r="47" spans="1:39">
      <c r="D47"/>
      <c r="E47" s="95"/>
      <c r="F47" s="95"/>
      <c r="G47" s="159"/>
      <c r="H47" s="95"/>
      <c r="I47" s="95"/>
      <c r="J47" s="157"/>
      <c r="K47" s="157"/>
      <c r="L47" s="139"/>
      <c r="M47" s="139"/>
      <c r="N47" s="139"/>
      <c r="O47" s="139"/>
      <c r="P47" s="139"/>
      <c r="AH47"/>
    </row>
    <row r="48" spans="1:39">
      <c r="D48"/>
      <c r="E48" s="95"/>
      <c r="F48" s="95"/>
      <c r="G48" s="159"/>
      <c r="H48" s="95"/>
      <c r="I48" s="95"/>
      <c r="J48" s="157"/>
      <c r="K48" s="157"/>
      <c r="L48" s="139"/>
      <c r="M48" s="139"/>
      <c r="N48" s="139"/>
      <c r="O48" s="139"/>
      <c r="P48" s="139"/>
      <c r="AH48"/>
    </row>
    <row r="49" spans="4:34">
      <c r="D49"/>
      <c r="E49" s="95"/>
      <c r="F49" s="95"/>
      <c r="G49" s="159"/>
      <c r="H49" s="95"/>
      <c r="I49" s="95"/>
      <c r="J49" s="157"/>
      <c r="K49" s="157"/>
      <c r="L49" s="139"/>
      <c r="M49" s="139"/>
      <c r="N49" s="139"/>
      <c r="O49" s="139"/>
      <c r="P49" s="139"/>
      <c r="AH49"/>
    </row>
    <row r="50" spans="4:34">
      <c r="D50"/>
      <c r="E50" s="95"/>
      <c r="F50" s="95"/>
      <c r="G50" s="159"/>
      <c r="H50" s="95"/>
      <c r="I50" s="95"/>
      <c r="J50" s="157"/>
      <c r="K50" s="157"/>
      <c r="L50" s="139"/>
      <c r="M50" s="139"/>
      <c r="N50" s="139"/>
      <c r="O50" s="139"/>
      <c r="P50" s="139"/>
      <c r="AH50"/>
    </row>
    <row r="51" spans="4:34">
      <c r="D51"/>
      <c r="E51" s="95"/>
      <c r="F51" s="95"/>
      <c r="G51" s="159"/>
      <c r="H51" s="95"/>
      <c r="I51" s="95"/>
      <c r="J51" s="157"/>
      <c r="K51" s="157"/>
      <c r="L51" s="139"/>
      <c r="M51" s="139"/>
      <c r="N51" s="139"/>
      <c r="O51" s="139"/>
      <c r="P51" s="139"/>
      <c r="AH51"/>
    </row>
    <row r="52" spans="4:34">
      <c r="D52"/>
      <c r="E52" s="95"/>
      <c r="F52" s="95"/>
      <c r="G52" s="159"/>
      <c r="H52" s="95"/>
      <c r="I52" s="95"/>
      <c r="J52" s="157"/>
      <c r="K52" s="157"/>
      <c r="L52" s="139"/>
      <c r="M52" s="139"/>
      <c r="N52" s="139"/>
      <c r="O52" s="139"/>
      <c r="P52" s="139"/>
      <c r="AH52"/>
    </row>
    <row r="53" spans="4:34">
      <c r="D53"/>
      <c r="E53" s="95"/>
      <c r="F53" s="95"/>
      <c r="G53" s="159"/>
      <c r="H53" s="95"/>
      <c r="I53" s="95"/>
      <c r="J53" s="157"/>
      <c r="K53" s="157"/>
      <c r="L53" s="139"/>
      <c r="M53" s="139"/>
      <c r="N53" s="139"/>
      <c r="O53" s="139"/>
      <c r="P53" s="139"/>
      <c r="W53"/>
      <c r="AA53"/>
      <c r="AB53"/>
      <c r="AC53"/>
      <c r="AD53"/>
      <c r="AH53"/>
    </row>
    <row r="54" spans="4:34">
      <c r="D54"/>
      <c r="E54" s="95"/>
      <c r="F54" s="95"/>
      <c r="G54" s="159"/>
      <c r="H54" s="95"/>
      <c r="I54" s="95"/>
      <c r="J54" s="157"/>
      <c r="K54" s="157"/>
      <c r="L54" s="139"/>
      <c r="M54" s="139"/>
      <c r="N54" s="139"/>
      <c r="O54" s="139"/>
      <c r="P54" s="139"/>
      <c r="W54"/>
      <c r="AA54"/>
      <c r="AB54"/>
      <c r="AC54"/>
      <c r="AD54"/>
      <c r="AH54"/>
    </row>
    <row r="55" spans="4:34">
      <c r="D55"/>
      <c r="E55" s="95"/>
      <c r="F55" s="95"/>
      <c r="G55" s="159"/>
      <c r="H55" s="95"/>
      <c r="I55" s="95"/>
      <c r="J55" s="157"/>
      <c r="K55" s="157"/>
      <c r="L55" s="139"/>
      <c r="M55" s="139"/>
      <c r="N55" s="139"/>
      <c r="O55" s="139"/>
      <c r="P55" s="139"/>
      <c r="W55"/>
      <c r="AA55"/>
      <c r="AB55"/>
      <c r="AC55"/>
      <c r="AD55"/>
      <c r="AH55"/>
    </row>
    <row r="56" spans="4:34">
      <c r="D56"/>
      <c r="E56" s="95"/>
      <c r="F56" s="95"/>
      <c r="G56" s="159"/>
      <c r="H56" s="95"/>
      <c r="I56" s="95"/>
      <c r="J56" s="157"/>
      <c r="K56" s="157"/>
      <c r="L56" s="139"/>
      <c r="M56" s="139"/>
      <c r="N56" s="139"/>
      <c r="O56" s="139"/>
      <c r="P56" s="139"/>
      <c r="W56"/>
      <c r="AA56"/>
      <c r="AB56"/>
      <c r="AC56"/>
      <c r="AD56"/>
      <c r="AH56"/>
    </row>
    <row r="57" spans="4:34">
      <c r="D57"/>
      <c r="E57" s="95"/>
      <c r="F57" s="95"/>
      <c r="G57" s="159"/>
      <c r="H57" s="95"/>
      <c r="I57" s="95"/>
      <c r="J57" s="157"/>
      <c r="K57" s="157"/>
      <c r="L57" s="139"/>
      <c r="M57" s="139"/>
      <c r="N57" s="139"/>
      <c r="O57" s="139"/>
      <c r="P57" s="139"/>
      <c r="W57"/>
      <c r="AA57"/>
      <c r="AB57"/>
      <c r="AC57"/>
      <c r="AD57"/>
      <c r="AH57"/>
    </row>
    <row r="58" spans="4:34">
      <c r="D58"/>
      <c r="E58" s="95"/>
      <c r="F58" s="95"/>
      <c r="G58" s="159"/>
      <c r="H58" s="95"/>
      <c r="I58" s="95"/>
      <c r="J58" s="157"/>
      <c r="K58" s="157"/>
      <c r="L58" s="139"/>
      <c r="M58" s="139"/>
      <c r="N58" s="139"/>
      <c r="O58" s="139"/>
      <c r="P58" s="139"/>
      <c r="W58"/>
      <c r="AA58"/>
      <c r="AB58"/>
      <c r="AC58"/>
      <c r="AD58"/>
      <c r="AH58"/>
    </row>
    <row r="59" spans="4:34">
      <c r="D59"/>
      <c r="E59" s="95"/>
      <c r="F59" s="95"/>
      <c r="G59" s="159"/>
      <c r="H59" s="95"/>
      <c r="I59" s="95"/>
      <c r="J59" s="157"/>
      <c r="K59" s="157"/>
      <c r="L59" s="139"/>
      <c r="M59" s="139"/>
      <c r="N59" s="139"/>
      <c r="O59" s="139"/>
      <c r="P59" s="139"/>
      <c r="W59"/>
      <c r="AA59"/>
      <c r="AB59"/>
      <c r="AC59"/>
      <c r="AD59"/>
      <c r="AH59"/>
    </row>
    <row r="60" spans="4:34">
      <c r="D60"/>
      <c r="E60" s="95"/>
      <c r="F60" s="95"/>
      <c r="G60" s="159"/>
      <c r="H60" s="95"/>
      <c r="I60" s="95"/>
      <c r="J60" s="157"/>
      <c r="K60" s="157"/>
      <c r="L60" s="139"/>
      <c r="M60" s="139"/>
      <c r="N60" s="139"/>
      <c r="O60" s="139"/>
      <c r="P60" s="139"/>
      <c r="W60"/>
      <c r="AA60"/>
      <c r="AB60"/>
      <c r="AC60"/>
      <c r="AD60"/>
      <c r="AH60"/>
    </row>
    <row r="61" spans="4:34">
      <c r="D61"/>
      <c r="E61" s="95"/>
      <c r="F61" s="95"/>
      <c r="G61" s="159"/>
      <c r="H61" s="95"/>
      <c r="I61" s="95"/>
      <c r="J61" s="157"/>
      <c r="K61" s="157"/>
      <c r="L61" s="139"/>
      <c r="M61" s="139"/>
      <c r="N61" s="139"/>
      <c r="O61" s="139"/>
      <c r="P61" s="139"/>
      <c r="W61"/>
      <c r="AA61"/>
      <c r="AB61"/>
      <c r="AC61"/>
      <c r="AD61"/>
      <c r="AH61"/>
    </row>
    <row r="62" spans="4:34">
      <c r="D62"/>
      <c r="E62" s="95"/>
      <c r="F62" s="95"/>
      <c r="G62" s="159"/>
      <c r="H62" s="95"/>
      <c r="I62" s="95"/>
      <c r="J62" s="157"/>
      <c r="K62" s="157"/>
      <c r="L62" s="139"/>
      <c r="M62" s="139"/>
      <c r="N62" s="139"/>
      <c r="O62" s="139"/>
      <c r="P62" s="139"/>
      <c r="W62"/>
      <c r="AA62"/>
      <c r="AB62"/>
      <c r="AC62"/>
      <c r="AD62"/>
      <c r="AH62"/>
    </row>
    <row r="63" spans="4:34">
      <c r="D63"/>
      <c r="E63" s="95"/>
      <c r="F63" s="95"/>
      <c r="G63" s="159"/>
      <c r="H63" s="95"/>
      <c r="I63" s="95"/>
      <c r="J63" s="157"/>
      <c r="K63" s="157"/>
      <c r="L63" s="139"/>
      <c r="M63" s="139"/>
      <c r="N63" s="139"/>
      <c r="O63" s="139"/>
      <c r="P63" s="139"/>
      <c r="W63"/>
      <c r="AA63"/>
      <c r="AB63"/>
      <c r="AC63"/>
      <c r="AD63"/>
      <c r="AH63"/>
    </row>
    <row r="64" spans="4:34">
      <c r="D64"/>
      <c r="E64" s="95"/>
      <c r="F64" s="95"/>
      <c r="G64" s="159"/>
      <c r="H64" s="95"/>
      <c r="I64" s="95"/>
      <c r="J64" s="157"/>
      <c r="K64" s="157"/>
      <c r="L64" s="139"/>
      <c r="M64" s="139"/>
      <c r="N64" s="139"/>
      <c r="O64" s="139"/>
      <c r="P64" s="139"/>
      <c r="W64"/>
      <c r="AA64"/>
      <c r="AB64"/>
      <c r="AC64"/>
      <c r="AD64"/>
      <c r="AH64"/>
    </row>
    <row r="65" spans="4:34">
      <c r="D65"/>
      <c r="E65" s="95"/>
      <c r="F65" s="95"/>
      <c r="G65" s="159"/>
      <c r="H65" s="95"/>
      <c r="I65" s="95"/>
      <c r="J65" s="157"/>
      <c r="K65" s="157"/>
      <c r="L65" s="139"/>
      <c r="M65" s="139"/>
      <c r="N65" s="139"/>
      <c r="O65" s="139"/>
      <c r="P65" s="139"/>
      <c r="W65"/>
      <c r="AA65"/>
      <c r="AB65"/>
      <c r="AC65"/>
      <c r="AD65"/>
      <c r="AH65"/>
    </row>
    <row r="66" spans="4:34">
      <c r="D66"/>
      <c r="E66" s="95"/>
      <c r="F66" s="95"/>
      <c r="G66" s="159"/>
      <c r="H66" s="95"/>
      <c r="I66" s="95"/>
      <c r="J66" s="157"/>
      <c r="K66" s="157"/>
      <c r="L66" s="139"/>
      <c r="M66" s="139"/>
      <c r="N66" s="139"/>
      <c r="O66" s="139"/>
      <c r="P66" s="139"/>
      <c r="W66"/>
      <c r="AA66"/>
      <c r="AB66"/>
      <c r="AC66"/>
      <c r="AD66"/>
      <c r="AH66"/>
    </row>
    <row r="67" spans="4:34">
      <c r="D67"/>
      <c r="E67" s="95"/>
      <c r="F67" s="95"/>
      <c r="G67" s="159"/>
      <c r="H67" s="95"/>
      <c r="I67" s="95"/>
      <c r="J67" s="157"/>
      <c r="K67" s="157"/>
      <c r="L67" s="139"/>
      <c r="M67" s="139"/>
      <c r="N67" s="139"/>
      <c r="O67" s="139"/>
      <c r="P67" s="139"/>
      <c r="W67"/>
      <c r="AA67"/>
      <c r="AB67"/>
      <c r="AC67"/>
      <c r="AD67"/>
      <c r="AH67"/>
    </row>
    <row r="68" spans="4:34">
      <c r="D68"/>
      <c r="E68" s="95"/>
      <c r="F68" s="95"/>
      <c r="G68" s="159"/>
      <c r="H68" s="95"/>
      <c r="I68" s="95"/>
      <c r="J68" s="157"/>
      <c r="K68" s="157"/>
      <c r="L68" s="139"/>
      <c r="M68" s="139"/>
      <c r="N68" s="139"/>
      <c r="O68" s="139"/>
      <c r="P68" s="139"/>
      <c r="W68"/>
      <c r="AA68"/>
      <c r="AB68"/>
      <c r="AC68"/>
      <c r="AD68"/>
      <c r="AH68"/>
    </row>
    <row r="69" spans="4:34">
      <c r="D69"/>
      <c r="E69" s="95"/>
      <c r="F69" s="95"/>
      <c r="G69" s="159"/>
      <c r="H69" s="95"/>
      <c r="I69" s="95"/>
      <c r="J69" s="157"/>
      <c r="K69" s="157"/>
      <c r="L69" s="139"/>
      <c r="M69" s="139"/>
      <c r="N69" s="139"/>
      <c r="O69" s="139"/>
      <c r="P69" s="139"/>
      <c r="W69"/>
      <c r="AA69"/>
      <c r="AB69"/>
      <c r="AC69"/>
      <c r="AD69"/>
      <c r="AH69"/>
    </row>
    <row r="70" spans="4:34">
      <c r="D70"/>
      <c r="E70" s="95"/>
      <c r="F70" s="95"/>
      <c r="G70" s="159"/>
      <c r="H70" s="95"/>
      <c r="I70" s="95"/>
      <c r="J70" s="157"/>
      <c r="K70" s="157"/>
      <c r="L70" s="139"/>
      <c r="M70" s="139"/>
      <c r="N70" s="139"/>
      <c r="O70" s="139"/>
      <c r="P70" s="139"/>
      <c r="W70"/>
      <c r="AA70"/>
      <c r="AB70"/>
      <c r="AC70"/>
      <c r="AD70"/>
      <c r="AH70"/>
    </row>
    <row r="71" spans="4:34">
      <c r="D71"/>
      <c r="E71" s="95"/>
      <c r="F71" s="95"/>
      <c r="G71" s="159"/>
      <c r="H71" s="95"/>
      <c r="I71" s="95"/>
      <c r="J71" s="157"/>
      <c r="K71" s="157"/>
      <c r="L71" s="139"/>
      <c r="M71" s="139"/>
      <c r="N71" s="139"/>
      <c r="O71" s="139"/>
      <c r="P71" s="139"/>
      <c r="W71"/>
      <c r="AA71"/>
      <c r="AB71"/>
      <c r="AC71"/>
      <c r="AD71"/>
      <c r="AH71"/>
    </row>
    <row r="72" spans="4:34">
      <c r="D72"/>
      <c r="E72" s="95"/>
      <c r="F72" s="95"/>
      <c r="G72" s="159"/>
      <c r="H72" s="95"/>
      <c r="I72" s="95"/>
      <c r="J72" s="157"/>
      <c r="K72" s="157"/>
      <c r="L72" s="139"/>
      <c r="M72" s="139"/>
      <c r="N72" s="139"/>
      <c r="O72" s="139"/>
      <c r="P72" s="139"/>
      <c r="W72"/>
      <c r="AA72"/>
      <c r="AB72"/>
      <c r="AC72"/>
      <c r="AD72"/>
      <c r="AH72"/>
    </row>
    <row r="73" spans="4:34">
      <c r="D73"/>
      <c r="E73" s="95"/>
      <c r="F73" s="95"/>
      <c r="G73" s="159"/>
      <c r="H73" s="95"/>
      <c r="I73" s="95"/>
      <c r="J73" s="157"/>
      <c r="K73" s="157"/>
      <c r="L73" s="139"/>
      <c r="M73" s="139"/>
      <c r="N73" s="139"/>
      <c r="O73" s="139"/>
      <c r="P73" s="139"/>
      <c r="W73"/>
      <c r="AA73"/>
      <c r="AB73"/>
      <c r="AC73"/>
      <c r="AD73"/>
      <c r="AH73"/>
    </row>
    <row r="74" spans="4:34">
      <c r="D74"/>
      <c r="E74" s="95"/>
      <c r="F74" s="95"/>
      <c r="G74" s="159"/>
      <c r="H74" s="95"/>
      <c r="I74" s="95"/>
      <c r="J74" s="157"/>
      <c r="K74" s="157"/>
      <c r="L74" s="139"/>
      <c r="M74" s="139"/>
      <c r="N74" s="139"/>
      <c r="O74" s="139"/>
      <c r="P74" s="139"/>
      <c r="W74"/>
      <c r="AA74"/>
      <c r="AB74"/>
      <c r="AC74"/>
      <c r="AD74"/>
      <c r="AH74"/>
    </row>
    <row r="75" spans="4:34">
      <c r="D75"/>
      <c r="E75" s="95"/>
      <c r="F75" s="95"/>
      <c r="G75" s="159"/>
      <c r="H75" s="95"/>
      <c r="I75" s="95"/>
      <c r="J75" s="157"/>
      <c r="K75" s="157"/>
      <c r="L75" s="139"/>
      <c r="M75" s="139"/>
      <c r="N75" s="139"/>
      <c r="O75" s="139"/>
      <c r="P75" s="139"/>
      <c r="W75"/>
      <c r="AA75"/>
      <c r="AB75"/>
      <c r="AC75"/>
      <c r="AD75"/>
      <c r="AH75"/>
    </row>
    <row r="76" spans="4:34">
      <c r="D76"/>
      <c r="E76" s="95"/>
      <c r="F76" s="95"/>
      <c r="G76" s="159"/>
      <c r="H76" s="95"/>
      <c r="I76" s="95"/>
      <c r="J76" s="157"/>
      <c r="K76" s="157"/>
      <c r="L76" s="139"/>
      <c r="M76" s="139"/>
      <c r="N76" s="139"/>
      <c r="O76" s="139"/>
      <c r="P76" s="139"/>
      <c r="W76"/>
      <c r="AA76"/>
      <c r="AB76"/>
      <c r="AC76"/>
      <c r="AD76"/>
      <c r="AH76"/>
    </row>
    <row r="77" spans="4:34">
      <c r="D77"/>
      <c r="E77" s="95"/>
      <c r="F77" s="95"/>
      <c r="G77" s="159"/>
      <c r="H77" s="95"/>
      <c r="I77" s="95"/>
      <c r="J77" s="157"/>
      <c r="K77" s="157"/>
      <c r="L77" s="139"/>
      <c r="M77" s="139"/>
      <c r="N77" s="139"/>
      <c r="O77" s="139"/>
      <c r="P77" s="139"/>
      <c r="W77"/>
      <c r="AA77"/>
      <c r="AB77"/>
      <c r="AC77"/>
      <c r="AD77"/>
      <c r="AH77"/>
    </row>
    <row r="78" spans="4:34">
      <c r="D78"/>
      <c r="E78" s="95"/>
      <c r="F78" s="95"/>
      <c r="G78" s="159"/>
      <c r="H78" s="95"/>
      <c r="I78" s="95"/>
      <c r="J78" s="157"/>
      <c r="K78" s="157"/>
      <c r="L78" s="139"/>
      <c r="M78" s="139"/>
      <c r="N78" s="139"/>
      <c r="O78" s="139"/>
      <c r="P78" s="139"/>
      <c r="W78"/>
      <c r="AA78"/>
      <c r="AB78"/>
      <c r="AC78"/>
      <c r="AD78"/>
      <c r="AH78"/>
    </row>
    <row r="79" spans="4:34">
      <c r="D79"/>
      <c r="E79" s="95"/>
      <c r="F79" s="95"/>
      <c r="G79" s="159"/>
      <c r="H79" s="95"/>
      <c r="I79" s="95"/>
      <c r="J79" s="157"/>
      <c r="K79" s="157"/>
      <c r="L79" s="139"/>
      <c r="M79" s="139"/>
      <c r="N79" s="139"/>
      <c r="O79" s="139"/>
      <c r="P79" s="139"/>
      <c r="W79"/>
      <c r="AA79"/>
      <c r="AB79"/>
      <c r="AC79"/>
      <c r="AD79"/>
      <c r="AH79"/>
    </row>
    <row r="80" spans="4:34">
      <c r="D80"/>
      <c r="E80" s="95"/>
      <c r="F80" s="95"/>
      <c r="G80" s="159"/>
      <c r="H80" s="95"/>
      <c r="I80" s="95"/>
      <c r="J80" s="157"/>
      <c r="K80" s="157"/>
      <c r="L80" s="139"/>
      <c r="M80" s="139"/>
      <c r="N80" s="139"/>
      <c r="O80" s="139"/>
      <c r="P80" s="139"/>
      <c r="W80"/>
      <c r="AA80"/>
      <c r="AB80"/>
      <c r="AC80"/>
      <c r="AD80"/>
      <c r="AH80"/>
    </row>
    <row r="81" spans="4:34">
      <c r="D81"/>
      <c r="E81" s="95"/>
      <c r="F81" s="95"/>
      <c r="G81" s="159"/>
      <c r="H81" s="95"/>
      <c r="I81" s="95"/>
      <c r="J81" s="157"/>
      <c r="K81" s="157"/>
      <c r="L81" s="139"/>
      <c r="M81" s="139"/>
      <c r="N81" s="139"/>
      <c r="O81" s="139"/>
      <c r="P81" s="139"/>
      <c r="W81"/>
      <c r="AA81"/>
      <c r="AB81"/>
      <c r="AC81"/>
      <c r="AD81"/>
      <c r="AH81"/>
    </row>
    <row r="82" spans="4:34">
      <c r="D82"/>
      <c r="E82" s="95"/>
      <c r="F82" s="95"/>
      <c r="G82" s="159"/>
      <c r="H82" s="95"/>
      <c r="I82" s="95"/>
      <c r="J82" s="157"/>
      <c r="K82" s="157"/>
      <c r="L82" s="139"/>
      <c r="M82" s="139"/>
      <c r="N82" s="139"/>
      <c r="O82" s="139"/>
      <c r="P82" s="139"/>
      <c r="W82"/>
      <c r="AA82"/>
      <c r="AB82"/>
      <c r="AC82"/>
      <c r="AD82"/>
      <c r="AH82"/>
    </row>
    <row r="83" spans="4:34">
      <c r="D83"/>
      <c r="E83" s="95"/>
      <c r="F83" s="95"/>
      <c r="G83" s="159"/>
      <c r="H83" s="95"/>
      <c r="I83" s="95"/>
      <c r="J83" s="157"/>
      <c r="K83" s="157"/>
      <c r="L83" s="139"/>
      <c r="M83" s="139"/>
      <c r="N83" s="139"/>
      <c r="O83" s="139"/>
      <c r="P83" s="139"/>
      <c r="W83"/>
      <c r="AA83"/>
      <c r="AB83"/>
      <c r="AC83"/>
      <c r="AD83"/>
      <c r="AH83"/>
    </row>
    <row r="84" spans="4:34">
      <c r="D84"/>
      <c r="E84" s="95"/>
      <c r="F84" s="95"/>
      <c r="G84" s="159"/>
      <c r="H84" s="95"/>
      <c r="I84" s="95"/>
      <c r="J84" s="157"/>
      <c r="K84" s="157"/>
      <c r="L84" s="139"/>
      <c r="M84" s="139"/>
      <c r="N84" s="139"/>
      <c r="O84" s="139"/>
      <c r="P84" s="139"/>
      <c r="W84"/>
      <c r="AA84"/>
      <c r="AB84"/>
      <c r="AC84"/>
      <c r="AD84"/>
      <c r="AH84"/>
    </row>
    <row r="85" spans="4:34">
      <c r="D85"/>
      <c r="E85" s="95"/>
      <c r="F85" s="95"/>
      <c r="G85" s="159"/>
      <c r="H85" s="95"/>
      <c r="I85" s="95"/>
      <c r="J85" s="157"/>
      <c r="K85" s="157"/>
      <c r="L85" s="139"/>
      <c r="M85" s="139"/>
      <c r="N85" s="139"/>
      <c r="O85" s="139"/>
      <c r="P85" s="139"/>
      <c r="W85"/>
      <c r="AA85"/>
      <c r="AB85"/>
      <c r="AC85"/>
      <c r="AD85"/>
      <c r="AH85"/>
    </row>
    <row r="86" spans="4:34">
      <c r="D86"/>
      <c r="E86" s="95"/>
      <c r="F86" s="95"/>
      <c r="G86" s="159"/>
      <c r="H86" s="95"/>
      <c r="I86" s="95"/>
      <c r="J86" s="157"/>
      <c r="K86" s="157"/>
      <c r="L86" s="139"/>
      <c r="M86" s="139"/>
      <c r="N86" s="139"/>
      <c r="O86" s="139"/>
      <c r="P86" s="139"/>
      <c r="W86"/>
      <c r="AA86"/>
      <c r="AB86"/>
      <c r="AC86"/>
      <c r="AD86"/>
      <c r="AH86"/>
    </row>
    <row r="87" spans="4:34">
      <c r="D87"/>
      <c r="E87" s="95"/>
      <c r="F87" s="95"/>
      <c r="G87" s="159"/>
      <c r="H87" s="95"/>
      <c r="I87" s="95"/>
      <c r="J87" s="157"/>
      <c r="K87" s="157"/>
      <c r="L87" s="139"/>
      <c r="M87" s="139"/>
      <c r="N87" s="139"/>
      <c r="O87" s="139"/>
      <c r="P87" s="139"/>
      <c r="W87"/>
      <c r="AA87"/>
      <c r="AB87"/>
      <c r="AC87"/>
      <c r="AD87"/>
      <c r="AH87"/>
    </row>
    <row r="88" spans="4:34">
      <c r="D88"/>
      <c r="E88" s="95"/>
      <c r="F88" s="95"/>
      <c r="G88" s="159"/>
      <c r="H88" s="95"/>
      <c r="I88" s="95"/>
      <c r="J88" s="157"/>
      <c r="K88" s="157"/>
      <c r="L88" s="139"/>
      <c r="M88" s="139"/>
      <c r="N88" s="139"/>
      <c r="O88" s="139"/>
      <c r="P88" s="139"/>
      <c r="W88"/>
      <c r="AA88"/>
      <c r="AB88"/>
      <c r="AC88"/>
      <c r="AD88"/>
      <c r="AH88"/>
    </row>
    <row r="89" spans="4:34">
      <c r="D89"/>
      <c r="E89" s="95"/>
      <c r="F89" s="95"/>
      <c r="G89" s="159"/>
      <c r="H89" s="95"/>
      <c r="I89" s="95"/>
      <c r="J89" s="157"/>
      <c r="K89" s="157"/>
      <c r="L89" s="139"/>
      <c r="M89" s="139"/>
      <c r="N89" s="139"/>
      <c r="O89" s="139"/>
      <c r="P89" s="139"/>
      <c r="W89"/>
      <c r="AA89"/>
      <c r="AB89"/>
      <c r="AC89"/>
      <c r="AD89"/>
      <c r="AH89"/>
    </row>
    <row r="90" spans="4:34">
      <c r="D90"/>
      <c r="E90" s="95"/>
      <c r="F90" s="95"/>
      <c r="G90" s="159"/>
      <c r="H90" s="95"/>
      <c r="I90" s="95"/>
      <c r="J90" s="157"/>
      <c r="K90" s="157"/>
      <c r="L90" s="139"/>
      <c r="M90" s="139"/>
      <c r="N90" s="139"/>
      <c r="O90" s="139"/>
      <c r="P90" s="139"/>
      <c r="W90"/>
      <c r="AA90"/>
      <c r="AB90"/>
      <c r="AC90"/>
      <c r="AD90"/>
      <c r="AH90"/>
    </row>
    <row r="91" spans="4:34">
      <c r="D91"/>
      <c r="E91" s="95"/>
      <c r="F91" s="95"/>
      <c r="G91" s="159"/>
      <c r="H91" s="95"/>
      <c r="I91" s="95"/>
      <c r="J91" s="157"/>
      <c r="K91" s="157"/>
      <c r="L91" s="139"/>
      <c r="M91" s="139"/>
      <c r="N91" s="139"/>
      <c r="O91" s="139"/>
      <c r="P91" s="139"/>
      <c r="W91"/>
      <c r="AA91"/>
      <c r="AB91"/>
      <c r="AC91"/>
      <c r="AD91"/>
      <c r="AH91"/>
    </row>
    <row r="92" spans="4:34">
      <c r="D92"/>
      <c r="E92" s="95"/>
      <c r="F92" s="95"/>
      <c r="G92" s="159"/>
      <c r="H92" s="95"/>
      <c r="I92" s="95"/>
      <c r="J92" s="157"/>
      <c r="K92" s="157"/>
      <c r="L92" s="139"/>
      <c r="M92" s="139"/>
      <c r="N92" s="139"/>
      <c r="O92" s="139"/>
      <c r="P92" s="139"/>
      <c r="W92"/>
      <c r="AA92"/>
      <c r="AB92"/>
      <c r="AC92"/>
      <c r="AD92"/>
      <c r="AH92"/>
    </row>
    <row r="93" spans="4:34">
      <c r="D93"/>
      <c r="E93" s="95"/>
      <c r="F93" s="95"/>
      <c r="G93" s="159"/>
      <c r="H93" s="95"/>
      <c r="I93" s="95"/>
      <c r="J93" s="157"/>
      <c r="K93" s="157"/>
      <c r="L93" s="139"/>
      <c r="M93" s="139"/>
      <c r="N93" s="139"/>
      <c r="O93" s="139"/>
      <c r="P93" s="139"/>
      <c r="W93"/>
      <c r="AA93"/>
      <c r="AB93"/>
      <c r="AC93"/>
      <c r="AD93"/>
      <c r="AH93"/>
    </row>
    <row r="94" spans="4:34">
      <c r="D94"/>
      <c r="E94" s="95"/>
      <c r="F94" s="95"/>
      <c r="G94" s="159"/>
      <c r="H94" s="95"/>
      <c r="I94" s="95"/>
      <c r="J94" s="157"/>
      <c r="K94" s="157"/>
      <c r="L94" s="139"/>
      <c r="M94" s="139"/>
      <c r="N94" s="139"/>
      <c r="O94" s="139"/>
      <c r="P94" s="139"/>
      <c r="W94"/>
      <c r="AA94"/>
      <c r="AB94"/>
      <c r="AC94"/>
      <c r="AD94"/>
      <c r="AH94"/>
    </row>
    <row r="95" spans="4:34">
      <c r="D95"/>
      <c r="E95" s="95"/>
      <c r="F95" s="95"/>
      <c r="G95" s="159"/>
      <c r="H95" s="95"/>
      <c r="I95" s="95"/>
      <c r="J95" s="157"/>
      <c r="K95" s="157"/>
      <c r="L95" s="139"/>
      <c r="M95" s="139"/>
      <c r="N95" s="139"/>
      <c r="O95" s="139"/>
      <c r="P95" s="139"/>
      <c r="W95"/>
      <c r="AA95"/>
      <c r="AB95"/>
      <c r="AC95"/>
      <c r="AD95"/>
      <c r="AH95"/>
    </row>
    <row r="96" spans="4:34">
      <c r="D96"/>
      <c r="E96" s="95"/>
      <c r="F96" s="95"/>
      <c r="G96" s="159"/>
      <c r="H96" s="95"/>
      <c r="I96" s="95"/>
      <c r="J96" s="157"/>
      <c r="K96" s="157"/>
      <c r="L96" s="139"/>
      <c r="M96" s="139"/>
      <c r="N96" s="139"/>
      <c r="O96" s="139"/>
      <c r="P96" s="139"/>
      <c r="W96"/>
      <c r="AA96"/>
      <c r="AB96"/>
      <c r="AC96"/>
      <c r="AD96"/>
      <c r="AH96"/>
    </row>
    <row r="97" spans="4:34">
      <c r="D97"/>
      <c r="E97" s="95"/>
      <c r="F97" s="95"/>
      <c r="G97" s="159"/>
      <c r="H97" s="95"/>
      <c r="I97" s="95"/>
      <c r="J97" s="157"/>
      <c r="K97" s="157"/>
      <c r="L97" s="139"/>
      <c r="M97" s="139"/>
      <c r="N97" s="139"/>
      <c r="O97" s="139"/>
      <c r="P97" s="139"/>
      <c r="W97"/>
      <c r="AA97"/>
      <c r="AB97"/>
      <c r="AC97"/>
      <c r="AD97"/>
      <c r="AH97"/>
    </row>
    <row r="98" spans="4:34">
      <c r="D98"/>
      <c r="E98" s="95"/>
      <c r="F98" s="95"/>
      <c r="G98" s="159"/>
      <c r="H98" s="95"/>
      <c r="I98" s="95"/>
      <c r="J98" s="157"/>
      <c r="K98" s="157"/>
      <c r="L98" s="139"/>
      <c r="M98" s="139"/>
      <c r="N98" s="139"/>
      <c r="O98" s="139"/>
      <c r="P98" s="139"/>
      <c r="W98"/>
      <c r="AA98"/>
      <c r="AB98"/>
      <c r="AC98"/>
      <c r="AD98"/>
      <c r="AH98"/>
    </row>
    <row r="99" spans="4:34">
      <c r="D99"/>
      <c r="E99" s="95"/>
      <c r="F99" s="95"/>
      <c r="G99" s="159"/>
      <c r="H99" s="95"/>
      <c r="I99" s="95"/>
      <c r="J99" s="157"/>
      <c r="K99" s="157"/>
      <c r="L99" s="139"/>
      <c r="M99" s="139"/>
      <c r="N99" s="139"/>
      <c r="O99" s="139"/>
      <c r="P99" s="139"/>
      <c r="W99"/>
      <c r="AA99"/>
      <c r="AB99"/>
      <c r="AC99"/>
      <c r="AD99"/>
      <c r="AH99"/>
    </row>
    <row r="100" spans="4:34">
      <c r="D100"/>
      <c r="E100" s="95"/>
      <c r="F100" s="95"/>
      <c r="G100" s="159"/>
      <c r="H100" s="95"/>
      <c r="I100" s="95"/>
      <c r="J100" s="157"/>
      <c r="K100" s="157"/>
      <c r="L100" s="139"/>
      <c r="M100" s="139"/>
      <c r="N100" s="139"/>
      <c r="O100" s="139"/>
      <c r="P100" s="139"/>
      <c r="W100"/>
      <c r="AA100"/>
      <c r="AB100"/>
      <c r="AC100"/>
      <c r="AD100"/>
      <c r="AH100"/>
    </row>
    <row r="101" spans="4:34">
      <c r="D101"/>
      <c r="E101" s="95"/>
      <c r="F101" s="95"/>
      <c r="G101" s="159"/>
      <c r="H101" s="95"/>
      <c r="I101" s="95"/>
      <c r="J101" s="157"/>
      <c r="K101" s="157"/>
      <c r="L101" s="139"/>
      <c r="M101" s="139"/>
      <c r="N101" s="139"/>
      <c r="O101" s="139"/>
      <c r="P101" s="139"/>
      <c r="W101"/>
      <c r="AA101"/>
      <c r="AB101"/>
      <c r="AC101"/>
      <c r="AD101"/>
      <c r="AH101"/>
    </row>
    <row r="102" spans="4:34">
      <c r="D102"/>
      <c r="E102" s="95"/>
      <c r="F102" s="95"/>
      <c r="G102" s="159"/>
      <c r="H102" s="95"/>
      <c r="I102" s="95"/>
      <c r="J102" s="157"/>
      <c r="K102" s="157"/>
      <c r="L102" s="139"/>
      <c r="M102" s="139"/>
      <c r="N102" s="139"/>
      <c r="O102" s="139"/>
      <c r="P102" s="139"/>
      <c r="W102"/>
      <c r="AA102"/>
      <c r="AB102"/>
      <c r="AC102"/>
      <c r="AD102"/>
      <c r="AH102"/>
    </row>
    <row r="103" spans="4:34">
      <c r="D103"/>
      <c r="E103" s="95"/>
      <c r="F103" s="95"/>
      <c r="G103" s="159"/>
      <c r="H103" s="95"/>
      <c r="I103" s="95"/>
      <c r="J103" s="157"/>
      <c r="K103" s="157"/>
      <c r="L103" s="139"/>
      <c r="M103" s="139"/>
      <c r="N103" s="139"/>
      <c r="O103" s="139"/>
      <c r="P103" s="139"/>
      <c r="W103"/>
      <c r="AA103"/>
      <c r="AB103"/>
      <c r="AC103"/>
      <c r="AD103"/>
      <c r="AH103"/>
    </row>
    <row r="104" spans="4:34">
      <c r="D104"/>
      <c r="E104" s="95"/>
      <c r="F104" s="95"/>
      <c r="G104" s="159"/>
      <c r="H104" s="95"/>
      <c r="I104" s="95"/>
      <c r="J104" s="157"/>
      <c r="K104" s="157"/>
      <c r="L104" s="139"/>
      <c r="M104" s="139"/>
      <c r="N104" s="139"/>
      <c r="O104" s="139"/>
      <c r="P104" s="139"/>
      <c r="W104"/>
      <c r="AA104"/>
      <c r="AB104"/>
      <c r="AC104"/>
      <c r="AD104"/>
      <c r="AH104"/>
    </row>
    <row r="105" spans="4:34">
      <c r="D105"/>
      <c r="E105" s="95"/>
      <c r="F105" s="95"/>
      <c r="G105" s="159"/>
      <c r="H105" s="95"/>
      <c r="I105" s="95"/>
      <c r="J105" s="157"/>
      <c r="K105" s="157"/>
      <c r="L105" s="139"/>
      <c r="M105" s="139"/>
      <c r="N105" s="139"/>
      <c r="O105" s="139"/>
      <c r="P105" s="139"/>
      <c r="W105"/>
      <c r="AA105"/>
      <c r="AB105"/>
      <c r="AC105"/>
      <c r="AD105"/>
      <c r="AH105"/>
    </row>
    <row r="106" spans="4:34">
      <c r="D106"/>
      <c r="E106" s="95"/>
      <c r="F106" s="95"/>
      <c r="G106" s="159"/>
      <c r="H106" s="95"/>
      <c r="I106" s="95"/>
      <c r="J106" s="157"/>
      <c r="K106" s="157"/>
      <c r="L106" s="139"/>
      <c r="M106" s="139"/>
      <c r="N106" s="139"/>
      <c r="O106" s="139"/>
      <c r="P106" s="139"/>
      <c r="W106"/>
      <c r="AA106"/>
      <c r="AB106"/>
      <c r="AC106"/>
      <c r="AD106"/>
      <c r="AH106"/>
    </row>
    <row r="107" spans="4:34">
      <c r="D107"/>
      <c r="E107" s="95"/>
      <c r="F107" s="95"/>
      <c r="G107" s="159"/>
      <c r="H107" s="95"/>
      <c r="I107" s="95"/>
      <c r="J107" s="157"/>
      <c r="K107" s="157"/>
      <c r="L107" s="139"/>
      <c r="M107" s="139"/>
      <c r="N107" s="139"/>
      <c r="O107" s="139"/>
      <c r="P107" s="139"/>
      <c r="W107"/>
      <c r="AA107"/>
      <c r="AB107"/>
      <c r="AC107"/>
      <c r="AD107"/>
      <c r="AH107"/>
    </row>
    <row r="108" spans="4:34">
      <c r="D108"/>
      <c r="E108" s="95"/>
      <c r="F108" s="95"/>
      <c r="G108" s="159"/>
      <c r="H108" s="95"/>
      <c r="I108" s="95"/>
      <c r="J108" s="157"/>
      <c r="K108" s="157"/>
      <c r="L108" s="139"/>
      <c r="M108" s="139"/>
      <c r="N108" s="139"/>
      <c r="O108" s="139"/>
      <c r="P108" s="139"/>
      <c r="W108"/>
      <c r="AA108"/>
      <c r="AB108"/>
      <c r="AC108"/>
      <c r="AD108"/>
      <c r="AH108"/>
    </row>
    <row r="109" spans="4:34">
      <c r="D109"/>
      <c r="E109" s="95"/>
      <c r="F109" s="95"/>
      <c r="G109" s="159"/>
      <c r="H109" s="95"/>
      <c r="I109" s="95"/>
      <c r="J109" s="157"/>
      <c r="K109" s="157"/>
      <c r="L109" s="139"/>
      <c r="M109" s="139"/>
      <c r="N109" s="139"/>
      <c r="O109" s="139"/>
      <c r="P109" s="139"/>
      <c r="W109"/>
      <c r="AA109"/>
      <c r="AB109"/>
      <c r="AC109"/>
      <c r="AD109"/>
      <c r="AH109"/>
    </row>
    <row r="110" spans="4:34">
      <c r="D110"/>
      <c r="E110" s="95"/>
      <c r="F110" s="95"/>
      <c r="G110" s="159"/>
      <c r="H110" s="95"/>
      <c r="I110" s="95"/>
      <c r="J110" s="157"/>
      <c r="K110" s="157"/>
      <c r="L110" s="139"/>
      <c r="M110" s="139"/>
      <c r="N110" s="139"/>
      <c r="O110" s="139"/>
      <c r="P110" s="139"/>
      <c r="W110"/>
      <c r="AA110"/>
      <c r="AB110"/>
      <c r="AC110"/>
      <c r="AD110"/>
      <c r="AH110"/>
    </row>
    <row r="111" spans="4:34">
      <c r="D111"/>
      <c r="E111" s="95"/>
      <c r="F111" s="95"/>
      <c r="G111" s="159"/>
      <c r="H111" s="95"/>
      <c r="I111" s="95"/>
      <c r="J111" s="157"/>
      <c r="K111" s="157"/>
      <c r="L111" s="139"/>
      <c r="M111" s="139"/>
      <c r="N111" s="139"/>
      <c r="O111" s="139"/>
      <c r="P111" s="139"/>
      <c r="W111"/>
      <c r="AA111"/>
      <c r="AB111"/>
      <c r="AC111"/>
      <c r="AD111"/>
      <c r="AH111"/>
    </row>
    <row r="112" spans="4:34">
      <c r="D112"/>
      <c r="E112" s="95"/>
      <c r="F112" s="95"/>
      <c r="G112" s="159"/>
      <c r="H112" s="95"/>
      <c r="I112" s="95"/>
      <c r="J112" s="157"/>
      <c r="K112" s="157"/>
      <c r="L112" s="139"/>
      <c r="M112" s="139"/>
      <c r="N112" s="139"/>
      <c r="O112" s="139"/>
      <c r="P112" s="139"/>
      <c r="W112"/>
      <c r="AA112"/>
      <c r="AB112"/>
      <c r="AC112"/>
      <c r="AD112"/>
      <c r="AH112"/>
    </row>
    <row r="113" spans="4:34">
      <c r="D113"/>
      <c r="E113" s="95"/>
      <c r="F113" s="95"/>
      <c r="G113" s="159"/>
      <c r="H113" s="95"/>
      <c r="I113" s="95"/>
      <c r="J113" s="157"/>
      <c r="K113" s="157"/>
      <c r="L113" s="139"/>
      <c r="M113" s="139"/>
      <c r="N113" s="139"/>
      <c r="O113" s="139"/>
      <c r="P113" s="139"/>
      <c r="W113"/>
      <c r="AA113"/>
      <c r="AB113"/>
      <c r="AC113"/>
      <c r="AD113"/>
      <c r="AH113"/>
    </row>
    <row r="114" spans="4:34">
      <c r="D114"/>
      <c r="E114" s="95"/>
      <c r="F114" s="95"/>
      <c r="G114" s="159"/>
      <c r="H114" s="95"/>
      <c r="I114" s="95"/>
      <c r="J114" s="157"/>
      <c r="K114" s="157"/>
      <c r="L114" s="139"/>
      <c r="M114" s="139"/>
      <c r="N114" s="139"/>
      <c r="O114" s="139"/>
      <c r="P114" s="139"/>
      <c r="W114"/>
      <c r="AA114"/>
      <c r="AB114"/>
      <c r="AC114"/>
      <c r="AD114"/>
      <c r="AH114"/>
    </row>
    <row r="115" spans="4:34">
      <c r="D115"/>
      <c r="E115" s="95"/>
      <c r="F115" s="95"/>
      <c r="G115" s="159"/>
      <c r="H115" s="95"/>
      <c r="I115" s="95"/>
      <c r="J115" s="157"/>
      <c r="K115" s="157"/>
      <c r="L115" s="139"/>
      <c r="M115" s="139"/>
      <c r="N115" s="139"/>
      <c r="O115" s="139"/>
      <c r="P115" s="139"/>
      <c r="W115"/>
      <c r="AA115"/>
      <c r="AB115"/>
      <c r="AC115"/>
      <c r="AD115"/>
      <c r="AH115"/>
    </row>
    <row r="116" spans="4:34">
      <c r="D116"/>
      <c r="E116" s="95"/>
      <c r="F116" s="95"/>
      <c r="G116" s="159"/>
      <c r="H116" s="95"/>
      <c r="I116" s="95"/>
      <c r="J116" s="157"/>
      <c r="K116" s="157"/>
      <c r="L116" s="139"/>
      <c r="M116" s="139"/>
      <c r="N116" s="139"/>
      <c r="O116" s="139"/>
      <c r="P116" s="139"/>
      <c r="W116"/>
      <c r="AA116"/>
      <c r="AB116"/>
      <c r="AC116"/>
      <c r="AD116"/>
      <c r="AH116"/>
    </row>
    <row r="117" spans="4:34">
      <c r="D117"/>
      <c r="E117" s="95"/>
      <c r="F117" s="95"/>
      <c r="G117" s="159"/>
      <c r="H117" s="95"/>
      <c r="I117" s="95"/>
      <c r="J117" s="157"/>
      <c r="K117" s="157"/>
      <c r="L117" s="139"/>
      <c r="M117" s="139"/>
      <c r="N117" s="139"/>
      <c r="O117" s="139"/>
      <c r="P117" s="139"/>
      <c r="W117"/>
      <c r="AA117"/>
      <c r="AB117"/>
      <c r="AC117"/>
      <c r="AD117"/>
      <c r="AH117"/>
    </row>
    <row r="118" spans="4:34">
      <c r="D118"/>
      <c r="E118" s="95"/>
      <c r="F118" s="95"/>
      <c r="G118" s="159"/>
      <c r="H118" s="95"/>
      <c r="I118" s="95"/>
      <c r="J118" s="157"/>
      <c r="K118" s="157"/>
      <c r="L118" s="139"/>
      <c r="M118" s="139"/>
      <c r="N118" s="139"/>
      <c r="O118" s="139"/>
      <c r="P118" s="139"/>
      <c r="W118"/>
      <c r="AA118"/>
      <c r="AB118"/>
      <c r="AC118"/>
      <c r="AD118"/>
      <c r="AH118"/>
    </row>
    <row r="119" spans="4:34">
      <c r="D119"/>
      <c r="E119" s="95"/>
      <c r="F119" s="95"/>
      <c r="G119" s="159"/>
      <c r="H119" s="95"/>
      <c r="I119" s="95"/>
      <c r="J119" s="157"/>
      <c r="K119" s="157"/>
      <c r="L119" s="139"/>
      <c r="M119" s="139"/>
      <c r="N119" s="139"/>
      <c r="O119" s="139"/>
      <c r="P119" s="139"/>
      <c r="W119"/>
      <c r="AA119"/>
      <c r="AB119"/>
      <c r="AC119"/>
      <c r="AD119"/>
      <c r="AH119"/>
    </row>
    <row r="120" spans="4:34">
      <c r="D120"/>
      <c r="E120" s="95"/>
      <c r="F120" s="95"/>
      <c r="G120" s="159"/>
      <c r="H120" s="95"/>
      <c r="I120" s="95"/>
      <c r="J120" s="157"/>
      <c r="K120" s="157"/>
      <c r="L120" s="139"/>
      <c r="M120" s="139"/>
      <c r="N120" s="139"/>
      <c r="O120" s="139"/>
      <c r="P120" s="139"/>
      <c r="W120"/>
      <c r="AA120"/>
      <c r="AB120"/>
      <c r="AC120"/>
      <c r="AD120"/>
      <c r="AH120"/>
    </row>
    <row r="121" spans="4:34">
      <c r="D121"/>
      <c r="E121" s="95"/>
      <c r="F121" s="95"/>
      <c r="G121" s="159"/>
      <c r="H121" s="95"/>
      <c r="I121" s="95"/>
      <c r="J121" s="157"/>
      <c r="K121" s="157"/>
      <c r="L121" s="139"/>
      <c r="M121" s="139"/>
      <c r="N121" s="139"/>
      <c r="O121" s="139"/>
      <c r="P121" s="139"/>
      <c r="W121"/>
      <c r="AA121"/>
      <c r="AB121"/>
      <c r="AC121"/>
      <c r="AD121"/>
      <c r="AH121"/>
    </row>
    <row r="122" spans="4:34">
      <c r="D122"/>
      <c r="E122" s="95"/>
      <c r="F122" s="95"/>
      <c r="G122" s="159"/>
      <c r="H122" s="95"/>
      <c r="I122" s="95"/>
      <c r="J122" s="157"/>
      <c r="K122" s="157"/>
      <c r="L122" s="139"/>
      <c r="M122" s="139"/>
      <c r="N122" s="139"/>
      <c r="O122" s="139"/>
      <c r="P122" s="139"/>
      <c r="W122"/>
      <c r="AA122"/>
      <c r="AB122"/>
      <c r="AC122"/>
      <c r="AD122"/>
      <c r="AH122"/>
    </row>
    <row r="123" spans="4:34">
      <c r="D123"/>
      <c r="E123" s="95"/>
      <c r="F123" s="95"/>
      <c r="G123" s="159"/>
      <c r="H123" s="95"/>
      <c r="I123" s="95"/>
      <c r="J123" s="157"/>
      <c r="K123" s="157"/>
      <c r="L123" s="139"/>
      <c r="M123" s="139"/>
      <c r="N123" s="139"/>
      <c r="O123" s="139"/>
      <c r="P123" s="139"/>
      <c r="W123"/>
      <c r="AA123"/>
      <c r="AB123"/>
      <c r="AC123"/>
      <c r="AD123"/>
      <c r="AH123"/>
    </row>
    <row r="124" spans="4:34">
      <c r="D124"/>
      <c r="E124" s="95"/>
      <c r="F124" s="95"/>
      <c r="G124" s="159"/>
      <c r="H124" s="95"/>
      <c r="I124" s="95"/>
      <c r="J124" s="157"/>
      <c r="K124" s="157"/>
      <c r="L124" s="139"/>
      <c r="M124" s="139"/>
      <c r="N124" s="139"/>
      <c r="O124" s="139"/>
      <c r="P124" s="139"/>
      <c r="W124"/>
      <c r="AA124"/>
      <c r="AB124"/>
      <c r="AC124"/>
      <c r="AD124"/>
      <c r="AH124"/>
    </row>
    <row r="125" spans="4:34">
      <c r="D125"/>
      <c r="E125" s="95"/>
      <c r="F125" s="95"/>
      <c r="G125" s="159"/>
      <c r="H125" s="95"/>
      <c r="I125" s="95"/>
      <c r="J125" s="157"/>
      <c r="K125" s="157"/>
      <c r="L125" s="139"/>
      <c r="M125" s="139"/>
      <c r="N125" s="139"/>
      <c r="O125" s="139"/>
      <c r="P125" s="139"/>
      <c r="W125"/>
      <c r="AA125"/>
      <c r="AB125"/>
      <c r="AC125"/>
      <c r="AD125"/>
      <c r="AH125"/>
    </row>
    <row r="126" spans="4:34">
      <c r="D126"/>
      <c r="E126" s="95"/>
      <c r="F126" s="95"/>
      <c r="G126" s="159"/>
      <c r="H126" s="95"/>
      <c r="I126" s="95"/>
      <c r="J126" s="157"/>
      <c r="K126" s="157"/>
      <c r="L126" s="139"/>
      <c r="M126" s="139"/>
      <c r="N126" s="139"/>
      <c r="O126" s="139"/>
      <c r="P126" s="139"/>
      <c r="W126"/>
      <c r="AA126"/>
      <c r="AB126"/>
      <c r="AC126"/>
      <c r="AD126"/>
      <c r="AH126"/>
    </row>
    <row r="127" spans="4:34">
      <c r="D127"/>
      <c r="E127" s="95"/>
      <c r="F127" s="95"/>
      <c r="G127" s="159"/>
      <c r="H127" s="95"/>
      <c r="I127" s="95"/>
      <c r="J127" s="157"/>
      <c r="K127" s="157"/>
      <c r="L127" s="139"/>
      <c r="M127" s="139"/>
      <c r="N127" s="139"/>
      <c r="O127" s="139"/>
      <c r="P127" s="139"/>
      <c r="W127"/>
      <c r="AA127"/>
      <c r="AB127"/>
      <c r="AC127"/>
      <c r="AD127"/>
      <c r="AH127"/>
    </row>
    <row r="128" spans="4:34">
      <c r="D128"/>
      <c r="E128" s="95"/>
      <c r="F128" s="95"/>
      <c r="G128" s="159"/>
      <c r="H128" s="95"/>
      <c r="I128" s="95"/>
      <c r="J128" s="157"/>
      <c r="K128" s="157"/>
      <c r="L128" s="139"/>
      <c r="M128" s="139"/>
      <c r="N128" s="139"/>
      <c r="O128" s="139"/>
      <c r="P128" s="139"/>
      <c r="W128"/>
      <c r="AA128"/>
      <c r="AB128"/>
      <c r="AC128"/>
      <c r="AD128"/>
      <c r="AH128"/>
    </row>
    <row r="129" spans="4:34">
      <c r="D129"/>
      <c r="E129" s="95"/>
      <c r="F129" s="95"/>
      <c r="G129" s="159"/>
      <c r="H129" s="95"/>
      <c r="I129" s="95"/>
      <c r="J129" s="157"/>
      <c r="K129" s="157"/>
      <c r="L129" s="139"/>
      <c r="M129" s="139"/>
      <c r="N129" s="139"/>
      <c r="O129" s="139"/>
      <c r="P129" s="139"/>
      <c r="W129"/>
      <c r="AA129"/>
      <c r="AB129"/>
      <c r="AC129"/>
      <c r="AD129"/>
      <c r="AH129"/>
    </row>
    <row r="130" spans="4:34">
      <c r="D130"/>
      <c r="E130" s="95"/>
      <c r="F130" s="95"/>
      <c r="G130" s="159"/>
      <c r="H130" s="95"/>
      <c r="I130" s="95"/>
      <c r="J130" s="157"/>
      <c r="K130" s="157"/>
      <c r="L130" s="139"/>
      <c r="M130" s="139"/>
      <c r="N130" s="139"/>
      <c r="O130" s="139"/>
      <c r="P130" s="139"/>
      <c r="W130"/>
      <c r="AA130"/>
      <c r="AB130"/>
      <c r="AC130"/>
      <c r="AD130"/>
      <c r="AH130"/>
    </row>
    <row r="131" spans="4:34">
      <c r="D131"/>
      <c r="E131" s="95"/>
      <c r="F131" s="95"/>
      <c r="G131" s="159"/>
      <c r="H131" s="95"/>
      <c r="I131" s="95"/>
      <c r="J131" s="157"/>
      <c r="K131" s="157"/>
      <c r="L131" s="139"/>
      <c r="M131" s="139"/>
      <c r="N131" s="139"/>
      <c r="O131" s="139"/>
      <c r="P131" s="139"/>
      <c r="W131"/>
      <c r="AA131"/>
      <c r="AB131"/>
      <c r="AC131"/>
      <c r="AD131"/>
      <c r="AH131"/>
    </row>
    <row r="132" spans="4:34">
      <c r="D132"/>
      <c r="E132" s="95"/>
      <c r="F132" s="95"/>
      <c r="G132" s="159"/>
      <c r="H132" s="95"/>
      <c r="I132" s="95"/>
      <c r="J132" s="157"/>
      <c r="K132" s="157"/>
      <c r="L132" s="139"/>
      <c r="M132" s="139"/>
      <c r="N132" s="139"/>
      <c r="O132" s="139"/>
      <c r="P132" s="139"/>
      <c r="W132"/>
      <c r="AA132"/>
      <c r="AB132"/>
      <c r="AC132"/>
      <c r="AD132"/>
      <c r="AH132"/>
    </row>
    <row r="133" spans="4:34">
      <c r="D133"/>
      <c r="E133" s="95"/>
      <c r="F133" s="95"/>
      <c r="G133" s="159"/>
      <c r="H133" s="95"/>
      <c r="I133" s="95"/>
      <c r="J133" s="157"/>
      <c r="K133" s="157"/>
      <c r="L133" s="139"/>
      <c r="M133" s="139"/>
      <c r="N133" s="139"/>
      <c r="O133" s="139"/>
      <c r="P133" s="139"/>
      <c r="W133"/>
      <c r="AA133"/>
      <c r="AB133"/>
      <c r="AC133"/>
      <c r="AD133"/>
      <c r="AH133"/>
    </row>
    <row r="134" spans="4:34">
      <c r="D134"/>
      <c r="E134" s="95"/>
      <c r="F134" s="95"/>
      <c r="G134" s="159"/>
      <c r="H134" s="95"/>
      <c r="I134" s="95"/>
      <c r="J134" s="157"/>
      <c r="K134" s="157"/>
      <c r="L134" s="139"/>
      <c r="M134" s="139"/>
      <c r="N134" s="139"/>
      <c r="O134" s="139"/>
      <c r="P134" s="139"/>
      <c r="W134"/>
      <c r="AA134"/>
      <c r="AB134"/>
      <c r="AC134"/>
      <c r="AD134"/>
      <c r="AH134"/>
    </row>
    <row r="135" spans="4:34">
      <c r="D135"/>
      <c r="E135" s="95"/>
      <c r="F135" s="95"/>
      <c r="G135" s="159"/>
      <c r="H135" s="95"/>
      <c r="I135" s="95"/>
      <c r="J135" s="157"/>
      <c r="K135" s="157"/>
      <c r="L135" s="139"/>
      <c r="M135" s="139"/>
      <c r="N135" s="139"/>
      <c r="O135" s="139"/>
      <c r="P135" s="139"/>
      <c r="W135"/>
      <c r="AA135"/>
      <c r="AB135"/>
      <c r="AC135"/>
      <c r="AD135"/>
      <c r="AH135"/>
    </row>
    <row r="136" spans="4:34">
      <c r="D136"/>
      <c r="E136" s="95"/>
      <c r="F136" s="95"/>
      <c r="G136" s="159"/>
      <c r="H136" s="95"/>
      <c r="I136" s="95"/>
      <c r="J136" s="157"/>
      <c r="K136" s="157"/>
      <c r="L136" s="139"/>
      <c r="M136" s="139"/>
      <c r="N136" s="139"/>
      <c r="O136" s="139"/>
      <c r="P136" s="139"/>
      <c r="W136"/>
      <c r="AA136"/>
      <c r="AB136"/>
      <c r="AC136"/>
      <c r="AD136"/>
      <c r="AH136"/>
    </row>
    <row r="137" spans="4:34">
      <c r="D137"/>
      <c r="E137" s="95"/>
      <c r="F137" s="95"/>
      <c r="G137" s="159"/>
      <c r="H137" s="95"/>
      <c r="I137" s="95"/>
      <c r="J137" s="157"/>
      <c r="K137" s="157"/>
      <c r="L137" s="139"/>
      <c r="M137" s="139"/>
      <c r="N137" s="139"/>
      <c r="O137" s="139"/>
      <c r="P137" s="139"/>
      <c r="W137"/>
      <c r="AA137"/>
      <c r="AB137"/>
      <c r="AC137"/>
      <c r="AD137"/>
      <c r="AH137"/>
    </row>
    <row r="138" spans="4:34">
      <c r="D138"/>
      <c r="E138" s="95"/>
      <c r="F138" s="95"/>
      <c r="G138" s="159"/>
      <c r="H138" s="95"/>
      <c r="I138" s="95"/>
      <c r="J138" s="157"/>
      <c r="K138" s="157"/>
      <c r="L138" s="139"/>
      <c r="M138" s="139"/>
      <c r="N138" s="139"/>
      <c r="O138" s="139"/>
      <c r="P138" s="139"/>
      <c r="W138"/>
      <c r="AA138"/>
      <c r="AB138"/>
      <c r="AC138"/>
      <c r="AD138"/>
      <c r="AH138"/>
    </row>
    <row r="139" spans="4:34">
      <c r="D139"/>
      <c r="E139" s="95"/>
      <c r="F139" s="95"/>
      <c r="G139" s="159"/>
      <c r="H139" s="95"/>
      <c r="I139" s="95"/>
      <c r="J139" s="157"/>
      <c r="K139" s="157"/>
      <c r="L139" s="139"/>
      <c r="M139" s="139"/>
      <c r="N139" s="139"/>
      <c r="O139" s="139"/>
      <c r="P139" s="139"/>
      <c r="W139"/>
      <c r="AA139"/>
      <c r="AB139"/>
      <c r="AC139"/>
      <c r="AD139"/>
      <c r="AH139"/>
    </row>
    <row r="140" spans="4:34">
      <c r="D140"/>
      <c r="E140" s="95"/>
      <c r="F140" s="95"/>
      <c r="G140" s="159"/>
      <c r="H140" s="95"/>
      <c r="I140" s="95"/>
      <c r="J140" s="157"/>
      <c r="K140" s="157"/>
      <c r="L140" s="139"/>
      <c r="M140" s="139"/>
      <c r="N140" s="139"/>
      <c r="O140" s="139"/>
      <c r="P140" s="139"/>
      <c r="W140"/>
      <c r="AA140"/>
      <c r="AB140"/>
      <c r="AC140"/>
      <c r="AD140"/>
      <c r="AH140"/>
    </row>
    <row r="141" spans="4:34">
      <c r="D141"/>
      <c r="E141" s="95"/>
      <c r="F141" s="95"/>
      <c r="G141" s="159"/>
      <c r="H141" s="95"/>
      <c r="I141" s="95"/>
      <c r="J141" s="157"/>
      <c r="K141" s="157"/>
      <c r="L141" s="139"/>
      <c r="M141" s="139"/>
      <c r="N141" s="139"/>
      <c r="O141" s="139"/>
      <c r="P141" s="139"/>
      <c r="W141"/>
      <c r="AA141"/>
      <c r="AB141"/>
      <c r="AC141"/>
      <c r="AD141"/>
      <c r="AH141"/>
    </row>
    <row r="142" spans="4:34">
      <c r="D142"/>
      <c r="E142" s="95"/>
      <c r="F142" s="95"/>
      <c r="G142" s="159"/>
      <c r="H142" s="95"/>
      <c r="I142" s="95"/>
      <c r="J142" s="157"/>
      <c r="K142" s="157"/>
      <c r="L142" s="139"/>
      <c r="M142" s="139"/>
      <c r="N142" s="139"/>
      <c r="O142" s="139"/>
      <c r="P142" s="139"/>
      <c r="W142"/>
      <c r="AA142"/>
      <c r="AB142"/>
      <c r="AC142"/>
      <c r="AD142"/>
      <c r="AH142"/>
    </row>
    <row r="143" spans="4:34">
      <c r="D143"/>
      <c r="E143" s="95"/>
      <c r="F143" s="95"/>
      <c r="G143" s="159"/>
      <c r="H143" s="95"/>
      <c r="I143" s="95"/>
      <c r="J143" s="157"/>
      <c r="K143" s="157"/>
      <c r="L143" s="139"/>
      <c r="M143" s="139"/>
      <c r="N143" s="139"/>
      <c r="O143" s="139"/>
      <c r="P143" s="139"/>
      <c r="W143"/>
      <c r="AA143"/>
      <c r="AB143"/>
      <c r="AC143"/>
      <c r="AD143"/>
      <c r="AH143"/>
    </row>
    <row r="144" spans="4:34">
      <c r="D144"/>
      <c r="E144" s="95"/>
      <c r="F144" s="95"/>
      <c r="G144" s="159"/>
      <c r="H144" s="95"/>
      <c r="I144" s="95"/>
      <c r="J144" s="157"/>
      <c r="K144" s="157"/>
      <c r="L144" s="139"/>
      <c r="M144" s="139"/>
      <c r="N144" s="139"/>
      <c r="O144" s="139"/>
      <c r="P144" s="139"/>
      <c r="W144"/>
      <c r="AA144"/>
      <c r="AB144"/>
      <c r="AC144"/>
      <c r="AD144"/>
      <c r="AH144"/>
    </row>
    <row r="145" spans="4:34">
      <c r="D145"/>
      <c r="E145" s="95"/>
      <c r="F145" s="95"/>
      <c r="G145" s="159"/>
      <c r="H145" s="95"/>
      <c r="I145" s="95"/>
      <c r="J145" s="157"/>
      <c r="K145" s="157"/>
      <c r="L145" s="139"/>
      <c r="M145" s="139"/>
      <c r="N145" s="139"/>
      <c r="O145" s="139"/>
      <c r="P145" s="139"/>
      <c r="W145"/>
      <c r="AA145"/>
      <c r="AB145"/>
      <c r="AC145"/>
      <c r="AD145"/>
      <c r="AH145"/>
    </row>
    <row r="146" spans="4:34">
      <c r="D146"/>
      <c r="E146" s="95"/>
      <c r="F146" s="95"/>
      <c r="G146" s="159"/>
      <c r="H146" s="95"/>
      <c r="I146" s="95"/>
      <c r="J146" s="157"/>
      <c r="K146" s="157"/>
      <c r="L146" s="139"/>
      <c r="M146" s="139"/>
      <c r="N146" s="139"/>
      <c r="O146" s="139"/>
      <c r="P146" s="139"/>
      <c r="W146"/>
      <c r="AA146"/>
      <c r="AB146"/>
      <c r="AC146"/>
      <c r="AD146"/>
      <c r="AH146"/>
    </row>
    <row r="147" spans="4:34">
      <c r="D147"/>
      <c r="E147" s="95"/>
      <c r="F147" s="95"/>
      <c r="G147" s="159"/>
      <c r="H147" s="95"/>
      <c r="I147" s="95"/>
      <c r="J147" s="157"/>
      <c r="K147" s="157"/>
      <c r="L147" s="139"/>
      <c r="M147" s="139"/>
      <c r="N147" s="139"/>
      <c r="O147" s="139"/>
      <c r="P147" s="139"/>
      <c r="W147"/>
      <c r="AA147"/>
      <c r="AB147"/>
      <c r="AC147"/>
      <c r="AD147"/>
      <c r="AH147"/>
    </row>
    <row r="148" spans="4:34">
      <c r="D148"/>
      <c r="E148" s="95"/>
      <c r="F148" s="95"/>
      <c r="G148" s="159"/>
      <c r="H148" s="95"/>
      <c r="I148" s="95"/>
      <c r="J148" s="157"/>
      <c r="K148" s="157"/>
      <c r="L148" s="139"/>
      <c r="M148" s="139"/>
      <c r="N148" s="139"/>
      <c r="O148" s="139"/>
      <c r="P148" s="139"/>
      <c r="W148"/>
      <c r="AA148"/>
      <c r="AB148"/>
      <c r="AC148"/>
      <c r="AD148"/>
      <c r="AH148"/>
    </row>
    <row r="149" spans="4:34">
      <c r="D149"/>
      <c r="E149" s="95"/>
      <c r="F149" s="95"/>
      <c r="G149" s="159"/>
      <c r="H149" s="95"/>
      <c r="I149" s="95"/>
      <c r="J149" s="157"/>
      <c r="K149" s="157"/>
      <c r="L149" s="139"/>
      <c r="M149" s="139"/>
      <c r="N149" s="139"/>
      <c r="O149" s="139"/>
      <c r="P149" s="139"/>
      <c r="W149"/>
      <c r="AA149"/>
      <c r="AB149"/>
      <c r="AC149"/>
      <c r="AD149"/>
      <c r="AH149"/>
    </row>
    <row r="150" spans="4:34">
      <c r="D150"/>
      <c r="E150" s="95"/>
      <c r="F150" s="95"/>
      <c r="G150" s="159"/>
      <c r="H150" s="95"/>
      <c r="I150" s="95"/>
      <c r="J150" s="157"/>
      <c r="K150" s="157"/>
      <c r="L150" s="139"/>
      <c r="M150" s="139"/>
      <c r="N150" s="139"/>
      <c r="O150" s="139"/>
      <c r="P150" s="139"/>
      <c r="W150"/>
      <c r="AA150"/>
      <c r="AB150"/>
      <c r="AC150"/>
      <c r="AD150"/>
      <c r="AH150"/>
    </row>
    <row r="151" spans="4:34">
      <c r="D151"/>
      <c r="E151" s="95"/>
      <c r="F151" s="95"/>
      <c r="G151" s="159"/>
      <c r="H151" s="95"/>
      <c r="I151" s="95"/>
      <c r="J151" s="157"/>
      <c r="K151" s="157"/>
      <c r="L151" s="139"/>
      <c r="M151" s="139"/>
      <c r="N151" s="139"/>
      <c r="O151" s="139"/>
      <c r="P151" s="139"/>
      <c r="W151"/>
      <c r="AA151"/>
      <c r="AB151"/>
      <c r="AC151"/>
      <c r="AD151"/>
      <c r="AH151"/>
    </row>
    <row r="152" spans="4:34">
      <c r="D152"/>
      <c r="E152" s="95"/>
      <c r="F152" s="95"/>
      <c r="G152" s="159"/>
      <c r="H152" s="95"/>
      <c r="I152" s="95"/>
      <c r="J152" s="157"/>
      <c r="K152" s="157"/>
      <c r="L152" s="139"/>
      <c r="M152" s="139"/>
      <c r="N152" s="139"/>
      <c r="O152" s="139"/>
      <c r="P152" s="139"/>
      <c r="W152"/>
      <c r="AA152"/>
      <c r="AB152"/>
      <c r="AC152"/>
      <c r="AD152"/>
      <c r="AH152"/>
    </row>
    <row r="153" spans="4:34">
      <c r="D153"/>
      <c r="E153" s="95"/>
      <c r="F153" s="95"/>
      <c r="G153" s="159"/>
      <c r="H153" s="95"/>
      <c r="I153" s="95"/>
      <c r="J153" s="157"/>
      <c r="K153" s="157"/>
      <c r="L153" s="139"/>
      <c r="M153" s="139"/>
      <c r="N153" s="139"/>
      <c r="O153" s="139"/>
      <c r="P153" s="139"/>
      <c r="W153"/>
      <c r="AA153"/>
      <c r="AB153"/>
      <c r="AC153"/>
      <c r="AD153"/>
      <c r="AH153"/>
    </row>
    <row r="154" spans="4:34">
      <c r="D154"/>
      <c r="E154" s="95"/>
      <c r="F154" s="95"/>
      <c r="G154" s="159"/>
      <c r="H154" s="95"/>
      <c r="I154" s="95"/>
      <c r="J154" s="157"/>
      <c r="K154" s="157"/>
      <c r="L154" s="139"/>
      <c r="M154" s="139"/>
      <c r="N154" s="139"/>
      <c r="O154" s="139"/>
      <c r="P154" s="139"/>
      <c r="W154"/>
      <c r="AA154"/>
      <c r="AB154"/>
      <c r="AC154"/>
      <c r="AD154"/>
      <c r="AH154"/>
    </row>
    <row r="155" spans="4:34">
      <c r="D155"/>
      <c r="E155" s="95"/>
      <c r="F155" s="95"/>
      <c r="G155" s="159"/>
      <c r="H155" s="95"/>
      <c r="I155" s="95"/>
      <c r="J155" s="157"/>
      <c r="K155" s="157"/>
      <c r="L155" s="139"/>
      <c r="M155" s="139"/>
      <c r="N155" s="139"/>
      <c r="O155" s="139"/>
      <c r="P155" s="139"/>
      <c r="W155"/>
      <c r="AA155"/>
      <c r="AB155"/>
      <c r="AC155"/>
      <c r="AD155"/>
      <c r="AH155"/>
    </row>
    <row r="156" spans="4:34">
      <c r="D156"/>
      <c r="E156" s="95"/>
      <c r="F156" s="95"/>
      <c r="G156" s="159"/>
      <c r="H156" s="95"/>
      <c r="I156" s="95"/>
      <c r="J156" s="157"/>
      <c r="K156" s="157"/>
      <c r="L156" s="139"/>
      <c r="M156" s="139"/>
      <c r="N156" s="139"/>
      <c r="O156" s="139"/>
      <c r="P156" s="139"/>
      <c r="W156"/>
      <c r="AA156"/>
      <c r="AB156"/>
      <c r="AC156"/>
      <c r="AD156"/>
      <c r="AH156"/>
    </row>
    <row r="157" spans="4:34">
      <c r="D157"/>
      <c r="E157" s="95"/>
      <c r="F157" s="95"/>
      <c r="G157" s="159"/>
      <c r="H157" s="95"/>
      <c r="I157" s="95"/>
      <c r="J157" s="157"/>
      <c r="K157" s="157"/>
      <c r="L157" s="139"/>
      <c r="M157" s="139"/>
      <c r="N157" s="139"/>
      <c r="O157" s="139"/>
      <c r="P157" s="139"/>
      <c r="W157"/>
      <c r="AA157"/>
      <c r="AB157"/>
      <c r="AC157"/>
      <c r="AD157"/>
      <c r="AH157"/>
    </row>
    <row r="158" spans="4:34">
      <c r="D158"/>
      <c r="E158" s="95"/>
      <c r="F158" s="95"/>
      <c r="G158" s="159"/>
      <c r="H158" s="95"/>
      <c r="I158" s="95"/>
      <c r="J158" s="157"/>
      <c r="K158" s="157"/>
      <c r="L158" s="139"/>
      <c r="M158" s="139"/>
      <c r="N158" s="139"/>
      <c r="O158" s="139"/>
      <c r="P158" s="139"/>
      <c r="W158"/>
      <c r="AA158"/>
      <c r="AB158"/>
      <c r="AC158"/>
      <c r="AD158"/>
      <c r="AH158"/>
    </row>
    <row r="159" spans="4:34">
      <c r="D159"/>
      <c r="E159" s="95"/>
      <c r="F159" s="95"/>
      <c r="G159" s="159"/>
      <c r="H159" s="95"/>
      <c r="I159" s="95"/>
      <c r="J159" s="157"/>
      <c r="K159" s="157"/>
      <c r="L159" s="139"/>
      <c r="M159" s="139"/>
      <c r="N159" s="139"/>
      <c r="O159" s="139"/>
      <c r="P159" s="139"/>
      <c r="W159"/>
      <c r="AA159"/>
      <c r="AB159"/>
      <c r="AC159"/>
      <c r="AD159"/>
      <c r="AH159"/>
    </row>
    <row r="160" spans="4:34">
      <c r="D160"/>
      <c r="E160" s="95"/>
      <c r="F160" s="95"/>
      <c r="G160" s="159"/>
      <c r="H160" s="95"/>
      <c r="I160" s="95"/>
      <c r="J160" s="157"/>
      <c r="K160" s="157"/>
      <c r="L160" s="139"/>
      <c r="M160" s="139"/>
      <c r="N160" s="139"/>
      <c r="O160" s="139"/>
      <c r="P160" s="139"/>
      <c r="W160"/>
      <c r="AA160"/>
      <c r="AB160"/>
      <c r="AC160"/>
      <c r="AD160"/>
      <c r="AH160"/>
    </row>
    <row r="161" spans="4:34">
      <c r="D161"/>
      <c r="E161" s="95"/>
      <c r="F161" s="95"/>
      <c r="G161" s="159"/>
      <c r="H161" s="95"/>
      <c r="I161" s="95"/>
      <c r="J161" s="157"/>
      <c r="K161" s="157"/>
      <c r="L161" s="139"/>
      <c r="M161" s="139"/>
      <c r="N161" s="139"/>
      <c r="O161" s="139"/>
      <c r="P161" s="139"/>
      <c r="W161"/>
      <c r="AA161"/>
      <c r="AB161"/>
      <c r="AC161"/>
      <c r="AD161"/>
      <c r="AH161"/>
    </row>
    <row r="162" spans="4:34">
      <c r="D162"/>
      <c r="E162" s="95"/>
      <c r="F162" s="95"/>
      <c r="G162" s="159"/>
      <c r="H162" s="95"/>
      <c r="I162" s="95"/>
      <c r="J162" s="157"/>
      <c r="K162" s="157"/>
      <c r="L162" s="139"/>
      <c r="M162" s="139"/>
      <c r="N162" s="139"/>
      <c r="O162" s="139"/>
      <c r="P162" s="139"/>
      <c r="W162"/>
      <c r="AA162"/>
      <c r="AB162"/>
      <c r="AC162"/>
      <c r="AD162"/>
      <c r="AH162"/>
    </row>
    <row r="163" spans="4:34">
      <c r="D163"/>
      <c r="E163" s="95"/>
      <c r="F163" s="95"/>
      <c r="G163" s="159"/>
      <c r="H163" s="95"/>
      <c r="I163" s="95"/>
      <c r="J163" s="157"/>
      <c r="K163" s="157"/>
      <c r="L163" s="139"/>
      <c r="M163" s="139"/>
      <c r="N163" s="139"/>
      <c r="O163" s="139"/>
      <c r="P163" s="139"/>
      <c r="W163"/>
      <c r="AA163"/>
      <c r="AB163"/>
      <c r="AC163"/>
      <c r="AD163"/>
      <c r="AH163"/>
    </row>
    <row r="164" spans="4:34">
      <c r="D164"/>
      <c r="E164" s="95"/>
      <c r="F164" s="95"/>
      <c r="G164" s="159"/>
      <c r="H164" s="95"/>
      <c r="I164" s="95"/>
      <c r="J164" s="157"/>
      <c r="K164" s="157"/>
      <c r="L164" s="139"/>
      <c r="M164" s="139"/>
      <c r="N164" s="139"/>
      <c r="O164" s="139"/>
      <c r="P164" s="139"/>
      <c r="W164"/>
      <c r="AA164"/>
      <c r="AB164"/>
      <c r="AC164"/>
      <c r="AD164"/>
      <c r="AH164"/>
    </row>
    <row r="165" spans="4:34">
      <c r="D165"/>
      <c r="E165" s="95"/>
      <c r="F165" s="95"/>
      <c r="G165" s="159"/>
      <c r="H165" s="95"/>
      <c r="I165" s="95"/>
      <c r="J165" s="157"/>
      <c r="K165" s="157"/>
      <c r="L165" s="139"/>
      <c r="M165" s="139"/>
      <c r="N165" s="139"/>
      <c r="O165" s="139"/>
      <c r="P165" s="139"/>
      <c r="W165"/>
      <c r="AA165"/>
      <c r="AB165"/>
      <c r="AC165"/>
      <c r="AD165"/>
      <c r="AH165"/>
    </row>
    <row r="166" spans="4:34">
      <c r="D166"/>
      <c r="E166" s="95"/>
      <c r="F166" s="95"/>
      <c r="G166" s="159"/>
      <c r="H166" s="95"/>
      <c r="I166" s="95"/>
      <c r="J166" s="157"/>
      <c r="K166" s="157"/>
      <c r="L166" s="139"/>
      <c r="M166" s="139"/>
      <c r="N166" s="139"/>
      <c r="O166" s="139"/>
      <c r="P166" s="139"/>
      <c r="W166"/>
      <c r="AA166"/>
      <c r="AB166"/>
      <c r="AC166"/>
      <c r="AD166"/>
      <c r="AH166"/>
    </row>
    <row r="167" spans="4:34">
      <c r="D167"/>
      <c r="E167" s="95"/>
      <c r="F167" s="95"/>
      <c r="G167" s="159"/>
      <c r="H167" s="95"/>
      <c r="I167" s="95"/>
      <c r="J167" s="157"/>
      <c r="K167" s="157"/>
      <c r="L167" s="139"/>
      <c r="M167" s="139"/>
      <c r="N167" s="139"/>
      <c r="O167" s="139"/>
      <c r="P167" s="139"/>
      <c r="W167"/>
      <c r="AA167"/>
      <c r="AB167"/>
      <c r="AC167"/>
      <c r="AD167"/>
      <c r="AH167"/>
    </row>
    <row r="168" spans="4:34">
      <c r="D168"/>
      <c r="E168" s="95"/>
      <c r="F168" s="95"/>
      <c r="G168" s="159"/>
      <c r="H168" s="95"/>
      <c r="I168" s="95"/>
      <c r="J168" s="157"/>
      <c r="K168" s="157"/>
      <c r="L168" s="139"/>
      <c r="M168" s="139"/>
      <c r="N168" s="139"/>
      <c r="O168" s="139"/>
      <c r="P168" s="139"/>
      <c r="W168"/>
      <c r="AA168"/>
      <c r="AB168"/>
      <c r="AC168"/>
      <c r="AD168"/>
      <c r="AH168"/>
    </row>
    <row r="169" spans="4:34">
      <c r="D169"/>
      <c r="E169" s="95"/>
      <c r="F169" s="95"/>
      <c r="G169" s="159"/>
      <c r="H169" s="95"/>
      <c r="I169" s="95"/>
      <c r="J169" s="157"/>
      <c r="K169" s="157"/>
      <c r="L169" s="139"/>
      <c r="M169" s="139"/>
      <c r="N169" s="139"/>
      <c r="O169" s="139"/>
      <c r="P169" s="139"/>
      <c r="W169"/>
      <c r="AA169"/>
      <c r="AB169"/>
      <c r="AC169"/>
      <c r="AD169"/>
      <c r="AH169"/>
    </row>
    <row r="170" spans="4:34">
      <c r="D170"/>
      <c r="E170" s="95"/>
      <c r="F170" s="95"/>
      <c r="G170" s="159"/>
      <c r="H170" s="95"/>
      <c r="I170" s="95"/>
      <c r="J170" s="157"/>
      <c r="K170" s="157"/>
      <c r="L170" s="139"/>
      <c r="M170" s="139"/>
      <c r="N170" s="139"/>
      <c r="O170" s="139"/>
      <c r="P170" s="139"/>
      <c r="W170"/>
      <c r="AA170"/>
      <c r="AB170"/>
      <c r="AC170"/>
      <c r="AD170"/>
      <c r="AH170"/>
    </row>
    <row r="171" spans="4:34">
      <c r="D171"/>
      <c r="E171" s="95"/>
      <c r="F171" s="95"/>
      <c r="G171" s="159"/>
      <c r="H171" s="95"/>
      <c r="I171" s="95"/>
      <c r="J171" s="157"/>
      <c r="K171" s="157"/>
      <c r="L171" s="139"/>
      <c r="M171" s="139"/>
      <c r="N171" s="139"/>
      <c r="O171" s="139"/>
      <c r="P171" s="139"/>
      <c r="W171"/>
      <c r="AA171"/>
      <c r="AB171"/>
      <c r="AC171"/>
      <c r="AD171"/>
      <c r="AH171"/>
    </row>
    <row r="172" spans="4:34">
      <c r="D172"/>
      <c r="E172" s="95"/>
      <c r="F172" s="95"/>
      <c r="G172" s="159"/>
      <c r="H172" s="95"/>
      <c r="I172" s="95"/>
      <c r="J172" s="157"/>
      <c r="K172" s="157"/>
      <c r="L172" s="139"/>
      <c r="M172" s="139"/>
      <c r="N172" s="139"/>
      <c r="O172" s="139"/>
      <c r="P172" s="139"/>
      <c r="W172"/>
      <c r="AA172"/>
      <c r="AB172"/>
      <c r="AC172"/>
      <c r="AD172"/>
      <c r="AH172"/>
    </row>
    <row r="173" spans="4:34">
      <c r="D173"/>
      <c r="E173" s="95"/>
      <c r="F173" s="95"/>
      <c r="G173" s="159"/>
      <c r="H173" s="95"/>
      <c r="I173" s="95"/>
      <c r="J173" s="157"/>
      <c r="K173" s="157"/>
      <c r="L173" s="139"/>
      <c r="M173" s="139"/>
      <c r="N173" s="139"/>
      <c r="O173" s="139"/>
      <c r="P173" s="139"/>
      <c r="W173"/>
      <c r="AA173"/>
      <c r="AB173"/>
      <c r="AC173"/>
      <c r="AD173"/>
      <c r="AH173"/>
    </row>
    <row r="174" spans="4:34">
      <c r="D174"/>
      <c r="E174" s="95"/>
      <c r="F174" s="95"/>
      <c r="G174" s="159"/>
      <c r="H174" s="95"/>
      <c r="I174" s="95"/>
      <c r="J174" s="157"/>
      <c r="K174" s="157"/>
      <c r="L174" s="139"/>
      <c r="M174" s="139"/>
      <c r="N174" s="139"/>
      <c r="O174" s="139"/>
      <c r="P174" s="139"/>
      <c r="W174"/>
      <c r="AA174"/>
      <c r="AB174"/>
      <c r="AC174"/>
      <c r="AD174"/>
      <c r="AH174"/>
    </row>
    <row r="175" spans="4:34">
      <c r="D175"/>
      <c r="E175" s="95"/>
      <c r="F175" s="95"/>
      <c r="G175" s="159"/>
      <c r="H175" s="95"/>
      <c r="I175" s="95"/>
      <c r="J175" s="157"/>
      <c r="K175" s="157"/>
      <c r="L175" s="139"/>
      <c r="M175" s="139"/>
      <c r="N175" s="139"/>
      <c r="O175" s="139"/>
      <c r="P175" s="139"/>
      <c r="W175"/>
      <c r="AA175"/>
      <c r="AB175"/>
      <c r="AC175"/>
      <c r="AD175"/>
      <c r="AH175"/>
    </row>
    <row r="176" spans="4:34">
      <c r="D176"/>
      <c r="E176" s="95"/>
      <c r="F176" s="95"/>
      <c r="G176" s="159"/>
      <c r="H176" s="95"/>
      <c r="I176" s="95"/>
      <c r="J176" s="157"/>
      <c r="K176" s="157"/>
      <c r="L176" s="139"/>
      <c r="M176" s="139"/>
      <c r="N176" s="139"/>
      <c r="O176" s="139"/>
      <c r="P176" s="139"/>
      <c r="W176"/>
      <c r="AA176"/>
      <c r="AB176"/>
      <c r="AC176"/>
      <c r="AD176"/>
      <c r="AH176"/>
    </row>
    <row r="177" spans="4:34">
      <c r="D177"/>
      <c r="E177" s="95"/>
      <c r="F177" s="95"/>
      <c r="G177" s="159"/>
      <c r="H177" s="95"/>
      <c r="I177" s="95"/>
      <c r="J177" s="157"/>
      <c r="K177" s="157"/>
      <c r="L177" s="139"/>
      <c r="M177" s="139"/>
      <c r="N177" s="139"/>
      <c r="O177" s="139"/>
      <c r="P177" s="139"/>
      <c r="W177"/>
      <c r="AA177"/>
      <c r="AB177"/>
      <c r="AC177"/>
      <c r="AD177"/>
      <c r="AH177"/>
    </row>
    <row r="178" spans="4:34">
      <c r="D178"/>
      <c r="E178" s="95"/>
      <c r="F178" s="95"/>
      <c r="G178" s="159"/>
      <c r="H178" s="95"/>
      <c r="I178" s="95"/>
      <c r="J178" s="157"/>
      <c r="K178" s="157"/>
      <c r="L178" s="139"/>
      <c r="M178" s="139"/>
      <c r="N178" s="139"/>
      <c r="O178" s="139"/>
      <c r="P178" s="139"/>
      <c r="W178"/>
      <c r="AA178"/>
      <c r="AB178"/>
      <c r="AC178"/>
      <c r="AD178"/>
      <c r="AH178"/>
    </row>
    <row r="179" spans="4:34">
      <c r="D179"/>
      <c r="E179" s="95"/>
      <c r="F179" s="95"/>
      <c r="G179" s="159"/>
      <c r="H179" s="95"/>
      <c r="I179" s="95"/>
      <c r="J179" s="157"/>
      <c r="K179" s="157"/>
      <c r="L179" s="139"/>
      <c r="M179" s="139"/>
      <c r="N179" s="139"/>
      <c r="O179" s="139"/>
      <c r="P179" s="139"/>
      <c r="W179"/>
      <c r="AA179"/>
      <c r="AB179"/>
      <c r="AC179"/>
      <c r="AD179"/>
      <c r="AH179"/>
    </row>
    <row r="180" spans="4:34">
      <c r="D180"/>
      <c r="E180" s="95"/>
      <c r="F180" s="95"/>
      <c r="G180" s="159"/>
      <c r="H180" s="95"/>
      <c r="I180" s="95"/>
      <c r="J180" s="157"/>
      <c r="K180" s="157"/>
      <c r="L180" s="139"/>
      <c r="M180" s="139"/>
      <c r="N180" s="139"/>
      <c r="O180" s="139"/>
      <c r="P180" s="139"/>
      <c r="W180"/>
      <c r="AA180"/>
      <c r="AB180"/>
      <c r="AC180"/>
      <c r="AD180"/>
      <c r="AH180"/>
    </row>
    <row r="181" spans="4:34">
      <c r="D181"/>
      <c r="E181" s="95"/>
      <c r="F181" s="95"/>
      <c r="G181" s="159"/>
      <c r="H181" s="95"/>
      <c r="I181" s="95"/>
      <c r="J181" s="157"/>
      <c r="K181" s="157"/>
      <c r="L181" s="139"/>
      <c r="M181" s="139"/>
      <c r="N181" s="139"/>
      <c r="O181" s="139"/>
      <c r="P181" s="139"/>
      <c r="W181"/>
      <c r="AA181"/>
      <c r="AB181"/>
      <c r="AC181"/>
      <c r="AD181"/>
      <c r="AH181"/>
    </row>
    <row r="182" spans="4:34">
      <c r="D182"/>
      <c r="E182" s="95"/>
      <c r="F182" s="95"/>
      <c r="G182" s="159"/>
      <c r="H182" s="95"/>
      <c r="I182" s="95"/>
      <c r="J182" s="157"/>
      <c r="K182" s="157"/>
      <c r="L182" s="139"/>
      <c r="M182" s="139"/>
      <c r="N182" s="139"/>
      <c r="O182" s="139"/>
      <c r="P182" s="139"/>
      <c r="W182"/>
      <c r="AA182"/>
      <c r="AB182"/>
      <c r="AC182"/>
      <c r="AD182"/>
      <c r="AH182"/>
    </row>
    <row r="183" spans="4:34">
      <c r="D183"/>
      <c r="E183" s="95"/>
      <c r="F183" s="95"/>
      <c r="G183" s="159"/>
      <c r="H183" s="95"/>
      <c r="I183" s="95"/>
      <c r="J183" s="157"/>
      <c r="K183" s="157"/>
      <c r="L183" s="139"/>
      <c r="M183" s="139"/>
      <c r="N183" s="139"/>
      <c r="O183" s="139"/>
      <c r="P183" s="139"/>
      <c r="W183"/>
      <c r="AA183"/>
      <c r="AB183"/>
      <c r="AC183"/>
      <c r="AD183"/>
      <c r="AH183"/>
    </row>
    <row r="184" spans="4:34">
      <c r="D184"/>
      <c r="E184" s="95"/>
      <c r="F184" s="95"/>
      <c r="G184" s="159"/>
      <c r="H184" s="95"/>
      <c r="I184" s="95"/>
      <c r="J184" s="157"/>
      <c r="K184" s="157"/>
      <c r="L184" s="139"/>
      <c r="M184" s="139"/>
      <c r="N184" s="139"/>
      <c r="O184" s="139"/>
      <c r="P184" s="139"/>
      <c r="W184"/>
      <c r="AA184"/>
      <c r="AB184"/>
      <c r="AC184"/>
      <c r="AD184"/>
      <c r="AH184"/>
    </row>
    <row r="185" spans="4:34">
      <c r="D185"/>
      <c r="E185" s="95"/>
      <c r="F185" s="95"/>
      <c r="G185" s="159"/>
      <c r="H185" s="95"/>
      <c r="I185" s="95"/>
      <c r="J185" s="157"/>
      <c r="K185" s="157"/>
      <c r="L185" s="139"/>
      <c r="M185" s="139"/>
      <c r="N185" s="139"/>
      <c r="O185" s="139"/>
      <c r="P185" s="139"/>
      <c r="W185"/>
      <c r="AA185"/>
      <c r="AB185"/>
      <c r="AC185"/>
      <c r="AD185"/>
      <c r="AH185"/>
    </row>
    <row r="186" spans="4:34">
      <c r="D186"/>
      <c r="E186" s="95"/>
      <c r="F186" s="95"/>
      <c r="G186" s="159"/>
      <c r="H186" s="95"/>
      <c r="I186" s="95"/>
      <c r="J186" s="157"/>
      <c r="K186" s="157"/>
      <c r="L186" s="139"/>
      <c r="M186" s="139"/>
      <c r="N186" s="139"/>
      <c r="O186" s="139"/>
      <c r="P186" s="139"/>
      <c r="W186"/>
      <c r="AA186"/>
      <c r="AB186"/>
      <c r="AC186"/>
      <c r="AD186"/>
      <c r="AH186"/>
    </row>
    <row r="187" spans="4:34">
      <c r="D187"/>
      <c r="E187" s="95"/>
      <c r="F187" s="95"/>
      <c r="G187" s="159"/>
      <c r="H187" s="95"/>
      <c r="I187" s="95"/>
      <c r="J187" s="157"/>
      <c r="K187" s="157"/>
      <c r="L187" s="139"/>
      <c r="M187" s="139"/>
      <c r="N187" s="139"/>
      <c r="O187" s="139"/>
      <c r="P187" s="139"/>
      <c r="W187"/>
      <c r="AA187"/>
      <c r="AB187"/>
      <c r="AC187"/>
      <c r="AD187"/>
      <c r="AH187"/>
    </row>
    <row r="188" spans="4:34">
      <c r="D188"/>
      <c r="E188" s="95"/>
      <c r="F188" s="95"/>
      <c r="G188" s="159"/>
      <c r="H188" s="95"/>
      <c r="I188" s="95"/>
      <c r="J188" s="157"/>
      <c r="K188" s="157"/>
      <c r="L188" s="139"/>
      <c r="M188" s="139"/>
      <c r="N188" s="139"/>
      <c r="O188" s="139"/>
      <c r="P188" s="139"/>
      <c r="W188"/>
      <c r="AA188"/>
      <c r="AB188"/>
      <c r="AC188"/>
      <c r="AD188"/>
      <c r="AH188"/>
    </row>
    <row r="189" spans="4:34">
      <c r="D189"/>
      <c r="E189" s="95"/>
      <c r="F189" s="95"/>
      <c r="G189" s="159"/>
      <c r="H189" s="95"/>
      <c r="I189" s="95"/>
      <c r="J189" s="157"/>
      <c r="K189" s="157"/>
      <c r="L189" s="139"/>
      <c r="M189" s="139"/>
      <c r="N189" s="139"/>
      <c r="O189" s="139"/>
      <c r="P189" s="139"/>
      <c r="W189"/>
      <c r="AA189"/>
      <c r="AB189"/>
      <c r="AC189"/>
      <c r="AD189"/>
      <c r="AH189"/>
    </row>
    <row r="190" spans="4:34">
      <c r="D190"/>
      <c r="E190" s="95"/>
      <c r="F190" s="95"/>
      <c r="G190" s="159"/>
      <c r="H190" s="95"/>
      <c r="I190" s="95"/>
      <c r="J190" s="157"/>
      <c r="K190" s="157"/>
      <c r="L190" s="139"/>
      <c r="M190" s="139"/>
      <c r="N190" s="139"/>
      <c r="O190" s="139"/>
      <c r="P190" s="139"/>
      <c r="W190"/>
      <c r="AA190"/>
      <c r="AB190"/>
      <c r="AC190"/>
      <c r="AD190"/>
      <c r="AH190"/>
    </row>
    <row r="191" spans="4:34">
      <c r="D191"/>
      <c r="E191" s="95"/>
      <c r="F191" s="95"/>
      <c r="G191" s="159"/>
      <c r="H191" s="95"/>
      <c r="I191" s="95"/>
      <c r="J191" s="157"/>
      <c r="K191" s="157"/>
      <c r="L191" s="139"/>
      <c r="M191" s="139"/>
      <c r="N191" s="139"/>
      <c r="O191" s="139"/>
      <c r="P191" s="139"/>
      <c r="W191"/>
      <c r="AA191"/>
      <c r="AB191"/>
      <c r="AC191"/>
      <c r="AD191"/>
      <c r="AH191"/>
    </row>
    <row r="192" spans="4:34">
      <c r="D192"/>
      <c r="E192" s="95"/>
      <c r="F192" s="95"/>
      <c r="G192" s="159"/>
      <c r="H192" s="95"/>
      <c r="I192" s="95"/>
      <c r="J192" s="157"/>
      <c r="K192" s="157"/>
      <c r="L192" s="139"/>
      <c r="M192" s="139"/>
      <c r="N192" s="139"/>
      <c r="O192" s="139"/>
      <c r="P192" s="139"/>
      <c r="W192"/>
      <c r="AA192"/>
      <c r="AB192"/>
      <c r="AC192"/>
      <c r="AD192"/>
      <c r="AH192"/>
    </row>
    <row r="193" spans="4:34">
      <c r="D193"/>
      <c r="E193" s="95"/>
      <c r="F193" s="95"/>
      <c r="G193" s="159"/>
      <c r="H193" s="95"/>
      <c r="I193" s="95"/>
      <c r="J193" s="157"/>
      <c r="K193" s="157"/>
      <c r="L193" s="139"/>
      <c r="M193" s="139"/>
      <c r="N193" s="139"/>
      <c r="O193" s="139"/>
      <c r="P193" s="139"/>
      <c r="W193"/>
      <c r="AA193"/>
      <c r="AB193"/>
      <c r="AC193"/>
      <c r="AD193"/>
      <c r="AH193"/>
    </row>
    <row r="194" spans="4:34">
      <c r="D194"/>
      <c r="E194" s="95"/>
      <c r="F194" s="95"/>
      <c r="G194" s="159"/>
      <c r="H194" s="95"/>
      <c r="I194" s="95"/>
      <c r="J194" s="157"/>
      <c r="K194" s="157"/>
      <c r="L194" s="139"/>
      <c r="M194" s="139"/>
      <c r="N194" s="139"/>
      <c r="O194" s="139"/>
      <c r="P194" s="139"/>
      <c r="W194"/>
      <c r="AA194"/>
      <c r="AB194"/>
      <c r="AC194"/>
      <c r="AD194"/>
      <c r="AH194"/>
    </row>
    <row r="195" spans="4:34">
      <c r="D195"/>
      <c r="E195" s="95"/>
      <c r="F195" s="95"/>
      <c r="G195" s="159"/>
      <c r="H195" s="95"/>
      <c r="I195" s="95"/>
      <c r="J195" s="157"/>
      <c r="K195" s="157"/>
      <c r="L195" s="139"/>
      <c r="M195" s="139"/>
      <c r="N195" s="139"/>
      <c r="O195" s="139"/>
      <c r="P195" s="139"/>
      <c r="W195"/>
      <c r="AA195"/>
      <c r="AB195"/>
      <c r="AC195"/>
      <c r="AD195"/>
      <c r="AH195"/>
    </row>
    <row r="196" spans="4:34">
      <c r="D196"/>
      <c r="E196" s="95"/>
      <c r="F196" s="95"/>
      <c r="G196" s="159"/>
      <c r="H196" s="95"/>
      <c r="I196" s="95"/>
      <c r="J196" s="157"/>
      <c r="K196" s="157"/>
      <c r="L196" s="139"/>
      <c r="M196" s="139"/>
      <c r="N196" s="139"/>
      <c r="O196" s="139"/>
      <c r="P196" s="139"/>
      <c r="W196"/>
      <c r="AA196"/>
      <c r="AB196"/>
      <c r="AC196"/>
      <c r="AD196"/>
      <c r="AH196"/>
    </row>
    <row r="197" spans="4:34">
      <c r="D197"/>
      <c r="E197" s="95"/>
      <c r="F197" s="95"/>
      <c r="G197" s="159"/>
      <c r="H197" s="95"/>
      <c r="I197" s="95"/>
      <c r="J197" s="157"/>
      <c r="K197" s="157"/>
      <c r="L197" s="139"/>
      <c r="M197" s="139"/>
      <c r="N197" s="139"/>
      <c r="O197" s="139"/>
      <c r="P197" s="139"/>
      <c r="W197"/>
      <c r="AA197"/>
      <c r="AB197"/>
      <c r="AC197"/>
      <c r="AD197"/>
      <c r="AH197"/>
    </row>
    <row r="198" spans="4:34">
      <c r="D198"/>
      <c r="E198" s="95"/>
      <c r="F198" s="95"/>
      <c r="G198" s="159"/>
      <c r="H198" s="95"/>
      <c r="I198" s="95"/>
      <c r="J198" s="157"/>
      <c r="K198" s="157"/>
      <c r="L198" s="139"/>
      <c r="M198" s="139"/>
      <c r="N198" s="139"/>
      <c r="O198" s="139"/>
      <c r="P198" s="139"/>
      <c r="W198"/>
      <c r="AA198"/>
      <c r="AB198"/>
      <c r="AC198"/>
      <c r="AD198"/>
      <c r="AH198"/>
    </row>
    <row r="199" spans="4:34">
      <c r="D199"/>
      <c r="E199" s="95"/>
      <c r="F199" s="95"/>
      <c r="G199" s="159"/>
      <c r="H199" s="95"/>
      <c r="I199" s="95"/>
      <c r="J199" s="157"/>
      <c r="K199" s="157"/>
      <c r="L199" s="139"/>
      <c r="M199" s="139"/>
      <c r="N199" s="139"/>
      <c r="O199" s="139"/>
      <c r="P199" s="139"/>
      <c r="W199"/>
      <c r="AA199"/>
      <c r="AB199"/>
      <c r="AC199"/>
      <c r="AD199"/>
      <c r="AH199"/>
    </row>
    <row r="200" spans="4:34">
      <c r="D200"/>
      <c r="E200" s="95"/>
      <c r="F200" s="95"/>
      <c r="G200" s="159"/>
      <c r="H200" s="95"/>
      <c r="I200" s="95"/>
      <c r="J200" s="157"/>
      <c r="K200" s="157"/>
      <c r="L200" s="139"/>
      <c r="M200" s="139"/>
      <c r="N200" s="139"/>
      <c r="O200" s="139"/>
      <c r="P200" s="139"/>
      <c r="W200"/>
      <c r="AA200"/>
      <c r="AB200"/>
      <c r="AC200"/>
      <c r="AD200"/>
      <c r="AH200"/>
    </row>
    <row r="201" spans="4:34">
      <c r="D201"/>
      <c r="E201" s="95"/>
      <c r="F201" s="95"/>
      <c r="G201" s="159"/>
      <c r="H201" s="95"/>
      <c r="I201" s="95"/>
      <c r="J201" s="157"/>
      <c r="K201" s="157"/>
      <c r="L201" s="139"/>
      <c r="M201" s="139"/>
      <c r="N201" s="139"/>
      <c r="O201" s="139"/>
      <c r="P201" s="139"/>
      <c r="W201"/>
      <c r="AA201"/>
      <c r="AB201"/>
      <c r="AC201"/>
      <c r="AD201"/>
      <c r="AH201"/>
    </row>
    <row r="202" spans="4:34">
      <c r="D202"/>
      <c r="E202" s="95"/>
      <c r="F202" s="95"/>
      <c r="G202" s="159"/>
      <c r="H202" s="95"/>
      <c r="I202" s="95"/>
      <c r="J202" s="157"/>
      <c r="K202" s="157"/>
      <c r="L202" s="139"/>
      <c r="M202" s="139"/>
      <c r="N202" s="139"/>
      <c r="O202" s="139"/>
      <c r="P202" s="139"/>
      <c r="W202"/>
      <c r="AA202"/>
      <c r="AB202"/>
      <c r="AC202"/>
      <c r="AD202"/>
      <c r="AH202"/>
    </row>
    <row r="203" spans="4:34">
      <c r="D203"/>
      <c r="E203" s="95"/>
      <c r="F203" s="95"/>
      <c r="G203" s="159"/>
      <c r="H203" s="95"/>
      <c r="I203" s="95"/>
      <c r="J203" s="157"/>
      <c r="K203" s="157"/>
      <c r="L203" s="139"/>
      <c r="M203" s="139"/>
      <c r="N203" s="139"/>
      <c r="O203" s="139"/>
      <c r="P203" s="139"/>
      <c r="W203"/>
      <c r="AA203"/>
      <c r="AB203"/>
      <c r="AC203"/>
      <c r="AD203"/>
      <c r="AH203"/>
    </row>
    <row r="204" spans="4:34">
      <c r="D204"/>
      <c r="E204" s="95"/>
      <c r="F204" s="95"/>
      <c r="G204" s="159"/>
      <c r="H204" s="95"/>
      <c r="I204" s="95"/>
      <c r="J204" s="157"/>
      <c r="K204" s="157"/>
      <c r="L204" s="139"/>
      <c r="M204" s="139"/>
      <c r="N204" s="139"/>
      <c r="O204" s="139"/>
      <c r="P204" s="139"/>
      <c r="W204"/>
      <c r="AA204"/>
      <c r="AB204"/>
      <c r="AC204"/>
      <c r="AD204"/>
      <c r="AH204"/>
    </row>
    <row r="205" spans="4:34">
      <c r="D205"/>
      <c r="E205" s="95"/>
      <c r="F205" s="95"/>
      <c r="G205" s="159"/>
      <c r="H205" s="95"/>
      <c r="I205" s="95"/>
      <c r="J205" s="157"/>
      <c r="K205" s="157"/>
      <c r="L205" s="139"/>
      <c r="M205" s="139"/>
      <c r="N205" s="139"/>
      <c r="O205" s="139"/>
      <c r="P205" s="139"/>
      <c r="W205"/>
      <c r="AA205"/>
      <c r="AB205"/>
      <c r="AC205"/>
      <c r="AD205"/>
      <c r="AH205"/>
    </row>
    <row r="206" spans="4:34">
      <c r="D206"/>
      <c r="E206" s="95"/>
      <c r="F206" s="95"/>
      <c r="G206" s="159"/>
      <c r="H206" s="95"/>
      <c r="I206" s="95"/>
      <c r="J206" s="157"/>
      <c r="K206" s="157"/>
      <c r="L206" s="139"/>
      <c r="M206" s="139"/>
      <c r="N206" s="139"/>
      <c r="O206" s="139"/>
      <c r="P206" s="139"/>
      <c r="W206"/>
      <c r="AA206"/>
      <c r="AB206"/>
      <c r="AC206"/>
      <c r="AD206"/>
      <c r="AH206"/>
    </row>
    <row r="207" spans="4:34">
      <c r="D207"/>
      <c r="E207" s="95"/>
      <c r="F207" s="95"/>
      <c r="G207" s="159"/>
      <c r="H207" s="95"/>
      <c r="I207" s="95"/>
      <c r="J207" s="157"/>
      <c r="K207" s="157"/>
      <c r="L207" s="139"/>
      <c r="M207" s="139"/>
      <c r="N207" s="139"/>
      <c r="O207" s="139"/>
      <c r="P207" s="139"/>
      <c r="W207"/>
      <c r="AA207"/>
      <c r="AB207"/>
      <c r="AC207"/>
      <c r="AD207"/>
      <c r="AH207"/>
    </row>
    <row r="208" spans="4:34">
      <c r="D208"/>
      <c r="E208" s="95"/>
      <c r="F208" s="95"/>
      <c r="G208" s="159"/>
      <c r="H208" s="95"/>
      <c r="I208" s="95"/>
      <c r="J208" s="157"/>
      <c r="K208" s="157"/>
      <c r="L208" s="139"/>
      <c r="M208" s="139"/>
      <c r="N208" s="139"/>
      <c r="O208" s="139"/>
      <c r="P208" s="139"/>
      <c r="W208"/>
      <c r="AA208"/>
      <c r="AB208"/>
      <c r="AC208"/>
      <c r="AD208"/>
      <c r="AH208"/>
    </row>
    <row r="209" spans="4:34">
      <c r="D209"/>
      <c r="E209" s="95"/>
      <c r="F209" s="95"/>
      <c r="G209" s="159"/>
      <c r="H209" s="95"/>
      <c r="I209" s="95"/>
      <c r="J209" s="157"/>
      <c r="K209" s="157"/>
      <c r="L209" s="139"/>
      <c r="M209" s="139"/>
      <c r="N209" s="139"/>
      <c r="O209" s="139"/>
      <c r="P209" s="139"/>
      <c r="W209"/>
      <c r="AA209"/>
      <c r="AB209"/>
      <c r="AC209"/>
      <c r="AD209"/>
      <c r="AH209"/>
    </row>
    <row r="210" spans="4:34">
      <c r="D210"/>
      <c r="E210" s="95"/>
      <c r="F210" s="95"/>
      <c r="G210" s="159"/>
      <c r="H210" s="95"/>
      <c r="I210" s="95"/>
      <c r="J210" s="157"/>
      <c r="K210" s="157"/>
      <c r="L210" s="139"/>
      <c r="M210" s="139"/>
      <c r="N210" s="139"/>
      <c r="O210" s="139"/>
      <c r="P210" s="139"/>
      <c r="W210"/>
      <c r="AA210"/>
      <c r="AB210"/>
      <c r="AC210"/>
      <c r="AD210"/>
      <c r="AH210"/>
    </row>
    <row r="211" spans="4:34">
      <c r="D211"/>
      <c r="E211" s="95"/>
      <c r="F211" s="95"/>
      <c r="G211" s="159"/>
      <c r="H211" s="95"/>
      <c r="I211" s="95"/>
      <c r="J211" s="157"/>
      <c r="K211" s="157"/>
      <c r="L211" s="139"/>
      <c r="M211" s="139"/>
      <c r="N211" s="139"/>
      <c r="O211" s="139"/>
      <c r="P211" s="139"/>
      <c r="W211"/>
      <c r="AA211"/>
      <c r="AB211"/>
      <c r="AC211"/>
      <c r="AD211"/>
      <c r="AH211"/>
    </row>
    <row r="212" spans="4:34">
      <c r="D212"/>
      <c r="E212" s="95"/>
      <c r="F212" s="95"/>
      <c r="G212" s="159"/>
      <c r="H212" s="95"/>
      <c r="I212" s="95"/>
      <c r="J212" s="157"/>
      <c r="K212" s="157"/>
      <c r="L212" s="139"/>
      <c r="M212" s="139"/>
      <c r="N212" s="139"/>
      <c r="O212" s="139"/>
      <c r="P212" s="139"/>
      <c r="W212"/>
      <c r="AA212"/>
      <c r="AB212"/>
      <c r="AC212"/>
      <c r="AD212"/>
      <c r="AH212"/>
    </row>
    <row r="213" spans="4:34">
      <c r="D213"/>
      <c r="E213" s="95"/>
      <c r="F213" s="95"/>
      <c r="G213" s="159"/>
      <c r="H213" s="95"/>
      <c r="I213" s="95"/>
      <c r="J213" s="157"/>
      <c r="K213" s="157"/>
      <c r="L213" s="139"/>
      <c r="M213" s="139"/>
      <c r="N213" s="139"/>
      <c r="O213" s="139"/>
      <c r="P213" s="139"/>
      <c r="W213"/>
      <c r="AA213"/>
      <c r="AB213"/>
      <c r="AC213"/>
      <c r="AD213"/>
      <c r="AH213"/>
    </row>
    <row r="214" spans="4:34">
      <c r="D214"/>
      <c r="E214" s="95"/>
      <c r="F214" s="95"/>
      <c r="G214" s="159"/>
      <c r="H214" s="95"/>
      <c r="I214" s="95"/>
      <c r="J214" s="157"/>
      <c r="K214" s="157"/>
      <c r="L214" s="139"/>
      <c r="M214" s="139"/>
      <c r="N214" s="139"/>
      <c r="O214" s="139"/>
      <c r="P214" s="139"/>
      <c r="W214"/>
      <c r="AA214"/>
      <c r="AB214"/>
      <c r="AC214"/>
      <c r="AD214"/>
      <c r="AH214"/>
    </row>
    <row r="215" spans="4:34">
      <c r="D215"/>
      <c r="E215" s="95"/>
      <c r="F215" s="95"/>
      <c r="G215" s="159"/>
      <c r="H215" s="95"/>
      <c r="I215" s="95"/>
      <c r="J215" s="157"/>
      <c r="K215" s="157"/>
      <c r="L215" s="139"/>
      <c r="M215" s="139"/>
      <c r="N215" s="139"/>
      <c r="O215" s="139"/>
      <c r="P215" s="139"/>
      <c r="W215"/>
      <c r="AA215"/>
      <c r="AB215"/>
      <c r="AC215"/>
      <c r="AD215"/>
      <c r="AH215"/>
    </row>
    <row r="216" spans="4:34">
      <c r="D216"/>
      <c r="E216" s="95"/>
      <c r="F216" s="95"/>
      <c r="G216" s="159"/>
      <c r="H216" s="95"/>
      <c r="I216" s="95"/>
      <c r="J216" s="157"/>
      <c r="K216" s="157"/>
      <c r="L216" s="139"/>
      <c r="M216" s="139"/>
      <c r="N216" s="139"/>
      <c r="O216" s="139"/>
      <c r="P216" s="139"/>
      <c r="W216"/>
      <c r="AA216"/>
      <c r="AB216"/>
      <c r="AC216"/>
      <c r="AD216"/>
      <c r="AH216"/>
    </row>
    <row r="217" spans="4:34">
      <c r="D217"/>
      <c r="E217" s="95"/>
      <c r="F217" s="95"/>
      <c r="G217" s="159"/>
      <c r="H217" s="95"/>
      <c r="I217" s="95"/>
      <c r="J217" s="157"/>
      <c r="K217" s="157"/>
      <c r="L217" s="139"/>
      <c r="M217" s="139"/>
      <c r="N217" s="139"/>
      <c r="O217" s="139"/>
      <c r="P217" s="139"/>
      <c r="W217"/>
      <c r="AA217"/>
      <c r="AB217"/>
      <c r="AC217"/>
      <c r="AD217"/>
      <c r="AH217"/>
    </row>
    <row r="218" spans="4:34">
      <c r="D218"/>
      <c r="E218" s="95"/>
      <c r="F218" s="95"/>
      <c r="G218" s="159"/>
      <c r="H218" s="95"/>
      <c r="I218" s="95"/>
      <c r="J218" s="157"/>
      <c r="K218" s="157"/>
      <c r="L218" s="139"/>
      <c r="M218" s="139"/>
      <c r="N218" s="139"/>
      <c r="O218" s="139"/>
      <c r="P218" s="139"/>
      <c r="W218"/>
      <c r="AA218"/>
      <c r="AB218"/>
      <c r="AC218"/>
      <c r="AD218"/>
      <c r="AH218"/>
    </row>
    <row r="219" spans="4:34">
      <c r="D219"/>
      <c r="E219" s="95"/>
      <c r="F219" s="95"/>
      <c r="G219" s="159"/>
      <c r="H219" s="95"/>
      <c r="I219" s="95"/>
      <c r="J219" s="157"/>
      <c r="K219" s="157"/>
      <c r="L219" s="139"/>
      <c r="M219" s="139"/>
      <c r="N219" s="139"/>
      <c r="O219" s="139"/>
      <c r="P219" s="139"/>
      <c r="W219"/>
      <c r="AA219"/>
      <c r="AB219"/>
      <c r="AC219"/>
      <c r="AD219"/>
      <c r="AH219"/>
    </row>
    <row r="220" spans="4:34">
      <c r="D220"/>
      <c r="E220" s="95"/>
      <c r="F220" s="95"/>
      <c r="G220" s="159"/>
      <c r="H220" s="95"/>
      <c r="I220" s="95"/>
      <c r="J220" s="157"/>
      <c r="K220" s="157"/>
      <c r="L220" s="139"/>
      <c r="M220" s="139"/>
      <c r="N220" s="139"/>
      <c r="O220" s="139"/>
      <c r="P220" s="139"/>
      <c r="W220"/>
      <c r="AA220"/>
      <c r="AB220"/>
      <c r="AC220"/>
      <c r="AD220"/>
      <c r="AH220"/>
    </row>
    <row r="221" spans="4:34">
      <c r="D221"/>
      <c r="E221" s="95"/>
      <c r="F221" s="95"/>
      <c r="G221" s="159"/>
      <c r="H221" s="95"/>
      <c r="I221" s="95"/>
      <c r="J221" s="157"/>
      <c r="K221" s="157"/>
      <c r="L221" s="139"/>
      <c r="M221" s="139"/>
      <c r="N221" s="139"/>
      <c r="O221" s="139"/>
      <c r="P221" s="139"/>
      <c r="W221"/>
      <c r="AA221"/>
      <c r="AB221"/>
      <c r="AC221"/>
      <c r="AD221"/>
      <c r="AH221"/>
    </row>
    <row r="222" spans="4:34">
      <c r="D222"/>
      <c r="E222" s="95"/>
      <c r="F222" s="95"/>
      <c r="G222" s="159"/>
      <c r="H222" s="95"/>
      <c r="I222" s="95"/>
      <c r="J222" s="157"/>
      <c r="K222" s="157"/>
      <c r="L222" s="139"/>
      <c r="M222" s="139"/>
      <c r="N222" s="139"/>
      <c r="O222" s="139"/>
      <c r="P222" s="139"/>
      <c r="W222"/>
      <c r="AA222"/>
      <c r="AB222"/>
      <c r="AC222"/>
      <c r="AD222"/>
      <c r="AH222"/>
    </row>
    <row r="223" spans="4:34">
      <c r="D223"/>
      <c r="E223" s="95"/>
      <c r="F223" s="95"/>
      <c r="G223" s="159"/>
      <c r="H223" s="95"/>
      <c r="I223" s="95"/>
      <c r="J223" s="157"/>
      <c r="K223" s="157"/>
      <c r="L223" s="139"/>
      <c r="M223" s="139"/>
      <c r="N223" s="139"/>
      <c r="O223" s="139"/>
      <c r="P223" s="139"/>
      <c r="W223"/>
      <c r="AA223"/>
      <c r="AB223"/>
      <c r="AC223"/>
      <c r="AD223"/>
      <c r="AH223"/>
    </row>
    <row r="224" spans="4:34">
      <c r="D224"/>
      <c r="E224" s="95"/>
      <c r="F224" s="95"/>
      <c r="G224" s="159"/>
      <c r="H224" s="95"/>
      <c r="I224" s="95"/>
      <c r="J224" s="157"/>
      <c r="K224" s="157"/>
      <c r="L224" s="139"/>
      <c r="M224" s="139"/>
      <c r="N224" s="139"/>
      <c r="O224" s="139"/>
      <c r="P224" s="139"/>
      <c r="W224"/>
      <c r="AA224"/>
      <c r="AB224"/>
      <c r="AC224"/>
      <c r="AD224"/>
      <c r="AH224"/>
    </row>
    <row r="225" spans="4:34">
      <c r="D225"/>
      <c r="E225" s="95"/>
      <c r="F225" s="95"/>
      <c r="G225" s="159"/>
      <c r="H225" s="95"/>
      <c r="I225" s="95"/>
      <c r="J225" s="157"/>
      <c r="K225" s="157"/>
      <c r="L225" s="139"/>
      <c r="M225" s="139"/>
      <c r="N225" s="139"/>
      <c r="O225" s="139"/>
      <c r="P225" s="139"/>
      <c r="W225"/>
      <c r="AA225"/>
      <c r="AB225"/>
      <c r="AC225"/>
      <c r="AD225"/>
      <c r="AH225"/>
    </row>
    <row r="226" spans="4:34">
      <c r="D226"/>
      <c r="E226" s="95"/>
      <c r="F226" s="95"/>
      <c r="G226" s="159"/>
      <c r="H226" s="95"/>
      <c r="I226" s="95"/>
      <c r="J226" s="157"/>
      <c r="K226" s="157"/>
      <c r="L226" s="139"/>
      <c r="M226" s="139"/>
      <c r="N226" s="139"/>
      <c r="O226" s="139"/>
      <c r="P226" s="139"/>
      <c r="W226"/>
      <c r="AA226"/>
      <c r="AB226"/>
      <c r="AC226"/>
      <c r="AD226"/>
      <c r="AH226"/>
    </row>
    <row r="227" spans="4:34">
      <c r="D227"/>
      <c r="E227" s="95"/>
      <c r="F227" s="95"/>
      <c r="G227" s="159"/>
      <c r="H227" s="95"/>
      <c r="I227" s="95"/>
      <c r="J227" s="157"/>
      <c r="K227" s="157"/>
      <c r="L227" s="139"/>
      <c r="M227" s="139"/>
      <c r="N227" s="139"/>
      <c r="O227" s="139"/>
      <c r="P227" s="139"/>
      <c r="W227"/>
      <c r="AA227"/>
      <c r="AB227"/>
      <c r="AC227"/>
      <c r="AD227"/>
      <c r="AH227"/>
    </row>
    <row r="228" spans="4:34">
      <c r="D228"/>
      <c r="E228" s="95"/>
      <c r="F228" s="95"/>
      <c r="G228" s="159"/>
      <c r="H228" s="95"/>
      <c r="I228" s="95"/>
      <c r="J228" s="157"/>
      <c r="K228" s="157"/>
      <c r="L228" s="139"/>
      <c r="M228" s="139"/>
      <c r="N228" s="139"/>
      <c r="O228" s="139"/>
      <c r="P228" s="139"/>
      <c r="W228"/>
      <c r="AA228"/>
      <c r="AB228"/>
      <c r="AC228"/>
      <c r="AD228"/>
      <c r="AH228"/>
    </row>
    <row r="229" spans="4:34">
      <c r="D229"/>
      <c r="E229" s="95"/>
      <c r="F229" s="95"/>
      <c r="G229" s="159"/>
      <c r="H229" s="95"/>
      <c r="I229" s="95"/>
      <c r="J229" s="157"/>
      <c r="K229" s="157"/>
      <c r="L229" s="139"/>
      <c r="M229" s="139"/>
      <c r="N229" s="139"/>
      <c r="O229" s="139"/>
      <c r="P229" s="139"/>
      <c r="W229"/>
      <c r="AA229"/>
      <c r="AB229"/>
      <c r="AC229"/>
      <c r="AD229"/>
      <c r="AH229"/>
    </row>
    <row r="230" spans="4:34">
      <c r="D230"/>
      <c r="E230" s="95"/>
      <c r="F230" s="95"/>
      <c r="G230" s="159"/>
      <c r="H230" s="95"/>
      <c r="I230" s="95"/>
      <c r="J230" s="157"/>
      <c r="K230" s="157"/>
      <c r="L230" s="139"/>
      <c r="M230" s="139"/>
      <c r="N230" s="139"/>
      <c r="O230" s="139"/>
      <c r="P230" s="139"/>
      <c r="W230"/>
      <c r="AA230"/>
      <c r="AB230"/>
      <c r="AC230"/>
      <c r="AD230"/>
      <c r="AH230"/>
    </row>
    <row r="231" spans="4:34">
      <c r="D231"/>
      <c r="E231" s="95"/>
      <c r="F231" s="95"/>
      <c r="G231" s="159"/>
      <c r="H231" s="95"/>
      <c r="I231" s="95"/>
      <c r="J231" s="157"/>
      <c r="K231" s="157"/>
      <c r="L231" s="139"/>
      <c r="M231" s="139"/>
      <c r="N231" s="139"/>
      <c r="O231" s="139"/>
      <c r="P231" s="139"/>
      <c r="W231"/>
      <c r="AA231"/>
      <c r="AB231"/>
      <c r="AC231"/>
      <c r="AD231"/>
      <c r="AH231"/>
    </row>
    <row r="232" spans="4:34">
      <c r="D232"/>
      <c r="E232" s="95"/>
      <c r="F232" s="95"/>
      <c r="G232" s="159"/>
      <c r="H232" s="95"/>
      <c r="I232" s="95"/>
      <c r="J232" s="157"/>
      <c r="K232" s="157"/>
      <c r="L232" s="139"/>
      <c r="M232" s="139"/>
      <c r="N232" s="139"/>
      <c r="O232" s="139"/>
      <c r="P232" s="139"/>
      <c r="W232"/>
      <c r="AA232"/>
      <c r="AB232"/>
      <c r="AC232"/>
      <c r="AD232"/>
      <c r="AH232"/>
    </row>
    <row r="233" spans="4:34">
      <c r="D233"/>
      <c r="E233" s="95"/>
      <c r="F233" s="95"/>
      <c r="G233" s="159"/>
      <c r="H233" s="95"/>
      <c r="I233" s="95"/>
      <c r="J233" s="157"/>
      <c r="K233" s="157"/>
      <c r="L233" s="139"/>
      <c r="M233" s="139"/>
      <c r="N233" s="139"/>
      <c r="O233" s="139"/>
      <c r="P233" s="139"/>
      <c r="W233"/>
      <c r="AA233"/>
      <c r="AB233"/>
      <c r="AC233"/>
      <c r="AD233"/>
      <c r="AH233"/>
    </row>
    <row r="234" spans="4:34">
      <c r="D234"/>
      <c r="E234" s="95"/>
      <c r="F234" s="95"/>
      <c r="G234" s="159"/>
      <c r="H234" s="95"/>
      <c r="I234" s="95"/>
      <c r="J234" s="157"/>
      <c r="K234" s="157"/>
      <c r="L234" s="139"/>
      <c r="M234" s="139"/>
      <c r="N234" s="139"/>
      <c r="O234" s="139"/>
      <c r="P234" s="139"/>
      <c r="W234"/>
      <c r="AA234"/>
      <c r="AB234"/>
      <c r="AC234"/>
      <c r="AD234"/>
      <c r="AH234"/>
    </row>
    <row r="235" spans="4:34">
      <c r="D235"/>
      <c r="E235" s="95"/>
      <c r="F235" s="95"/>
      <c r="G235" s="159"/>
      <c r="H235" s="95"/>
      <c r="I235" s="95"/>
      <c r="J235" s="157"/>
      <c r="K235" s="157"/>
      <c r="L235" s="139"/>
      <c r="M235" s="139"/>
      <c r="N235" s="139"/>
      <c r="O235" s="139"/>
      <c r="P235" s="139"/>
      <c r="W235"/>
      <c r="AA235"/>
      <c r="AB235"/>
      <c r="AC235"/>
      <c r="AD235"/>
      <c r="AH235"/>
    </row>
    <row r="236" spans="4:34">
      <c r="D236"/>
      <c r="E236" s="95"/>
      <c r="F236" s="95"/>
      <c r="G236" s="159"/>
      <c r="H236" s="95"/>
      <c r="I236" s="95"/>
      <c r="J236" s="157"/>
      <c r="K236" s="157"/>
      <c r="L236" s="139"/>
      <c r="M236" s="139"/>
      <c r="N236" s="139"/>
      <c r="O236" s="139"/>
      <c r="P236" s="139"/>
      <c r="W236"/>
      <c r="AA236"/>
      <c r="AB236"/>
      <c r="AC236"/>
      <c r="AD236"/>
      <c r="AH236"/>
    </row>
    <row r="237" spans="4:34">
      <c r="D237"/>
      <c r="E237" s="95"/>
      <c r="F237" s="95"/>
      <c r="G237" s="159"/>
      <c r="H237" s="95"/>
      <c r="I237" s="95"/>
      <c r="J237" s="157"/>
      <c r="K237" s="157"/>
      <c r="L237" s="139"/>
      <c r="M237" s="139"/>
      <c r="N237" s="139"/>
      <c r="O237" s="139"/>
      <c r="P237" s="139"/>
      <c r="W237"/>
      <c r="AA237"/>
      <c r="AB237"/>
      <c r="AC237"/>
      <c r="AD237"/>
      <c r="AH237"/>
    </row>
    <row r="238" spans="4:34">
      <c r="D238"/>
      <c r="E238" s="95"/>
      <c r="F238" s="95"/>
      <c r="G238" s="159"/>
      <c r="H238" s="95"/>
      <c r="I238" s="95"/>
      <c r="J238" s="157"/>
      <c r="K238" s="157"/>
      <c r="L238" s="139"/>
      <c r="M238" s="139"/>
      <c r="N238" s="139"/>
      <c r="O238" s="139"/>
      <c r="P238" s="139"/>
      <c r="W238"/>
      <c r="AA238"/>
      <c r="AB238"/>
      <c r="AC238"/>
      <c r="AD238"/>
      <c r="AH238"/>
    </row>
    <row r="239" spans="4:34">
      <c r="D239"/>
      <c r="E239" s="95"/>
      <c r="F239" s="95"/>
      <c r="G239" s="159"/>
      <c r="H239" s="95"/>
      <c r="I239" s="95"/>
      <c r="J239" s="157"/>
      <c r="K239" s="157"/>
      <c r="L239" s="139"/>
      <c r="M239" s="139"/>
      <c r="N239" s="139"/>
      <c r="O239" s="139"/>
      <c r="P239" s="139"/>
      <c r="W239"/>
      <c r="AA239"/>
      <c r="AB239"/>
      <c r="AC239"/>
      <c r="AD239"/>
      <c r="AH239"/>
    </row>
    <row r="240" spans="4:34">
      <c r="D240"/>
      <c r="E240" s="95"/>
      <c r="F240" s="95"/>
      <c r="G240" s="159"/>
      <c r="H240" s="95"/>
      <c r="I240" s="95"/>
      <c r="J240" s="157"/>
      <c r="K240" s="157"/>
      <c r="L240" s="139"/>
      <c r="M240" s="139"/>
      <c r="N240" s="139"/>
      <c r="O240" s="139"/>
      <c r="P240" s="139"/>
      <c r="W240"/>
      <c r="AA240"/>
      <c r="AB240"/>
      <c r="AC240"/>
      <c r="AD240"/>
      <c r="AH240"/>
    </row>
    <row r="241" spans="4:34">
      <c r="D241"/>
      <c r="E241" s="95"/>
      <c r="F241" s="95"/>
      <c r="G241" s="159"/>
      <c r="H241" s="95"/>
      <c r="I241" s="95"/>
      <c r="J241" s="157"/>
      <c r="K241" s="157"/>
      <c r="L241" s="139"/>
      <c r="M241" s="139"/>
      <c r="N241" s="139"/>
      <c r="O241" s="139"/>
      <c r="P241" s="139"/>
      <c r="W241"/>
      <c r="AA241"/>
      <c r="AB241"/>
      <c r="AC241"/>
      <c r="AD241"/>
      <c r="AH241"/>
    </row>
    <row r="242" spans="4:34">
      <c r="D242"/>
      <c r="E242" s="95"/>
      <c r="F242" s="95"/>
      <c r="G242" s="159"/>
      <c r="H242" s="95"/>
      <c r="I242" s="95"/>
      <c r="J242" s="157"/>
      <c r="K242" s="157"/>
      <c r="L242" s="139"/>
      <c r="M242" s="139"/>
      <c r="N242" s="139"/>
      <c r="O242" s="139"/>
      <c r="P242" s="139"/>
      <c r="W242"/>
      <c r="AA242"/>
      <c r="AB242"/>
      <c r="AC242"/>
      <c r="AD242"/>
      <c r="AH242"/>
    </row>
    <row r="243" spans="4:34">
      <c r="D243"/>
      <c r="E243" s="95"/>
      <c r="F243" s="95"/>
      <c r="G243" s="159"/>
      <c r="H243" s="95"/>
      <c r="I243" s="95"/>
      <c r="J243" s="157"/>
      <c r="K243" s="157"/>
      <c r="L243" s="139"/>
      <c r="M243" s="139"/>
      <c r="N243" s="139"/>
      <c r="O243" s="139"/>
      <c r="P243" s="139"/>
      <c r="W243"/>
      <c r="AA243"/>
      <c r="AB243"/>
      <c r="AC243"/>
      <c r="AD243"/>
      <c r="AH243"/>
    </row>
    <row r="244" spans="4:34">
      <c r="D244"/>
      <c r="E244" s="95"/>
      <c r="F244" s="95"/>
      <c r="G244" s="159"/>
      <c r="H244" s="95"/>
      <c r="I244" s="95"/>
      <c r="J244" s="157"/>
      <c r="K244" s="157"/>
      <c r="L244" s="139"/>
      <c r="M244" s="139"/>
      <c r="N244" s="139"/>
      <c r="O244" s="139"/>
      <c r="P244" s="139"/>
      <c r="W244"/>
      <c r="AA244"/>
      <c r="AB244"/>
      <c r="AC244"/>
      <c r="AD244"/>
      <c r="AH244"/>
    </row>
    <row r="245" spans="4:34">
      <c r="D245"/>
      <c r="E245" s="95"/>
      <c r="F245" s="95"/>
      <c r="G245" s="159"/>
      <c r="H245" s="95"/>
      <c r="I245" s="95"/>
      <c r="J245" s="157"/>
      <c r="K245" s="157"/>
      <c r="L245" s="139"/>
      <c r="M245" s="139"/>
      <c r="N245" s="139"/>
      <c r="O245" s="139"/>
      <c r="P245" s="139"/>
      <c r="W245"/>
      <c r="AA245"/>
      <c r="AB245"/>
      <c r="AC245"/>
      <c r="AD245"/>
      <c r="AH245"/>
    </row>
    <row r="246" spans="4:34">
      <c r="D246"/>
      <c r="E246" s="95"/>
      <c r="F246" s="95"/>
      <c r="G246" s="159"/>
      <c r="H246" s="95"/>
      <c r="I246" s="95"/>
      <c r="J246" s="157"/>
      <c r="K246" s="157"/>
      <c r="L246" s="139"/>
      <c r="M246" s="139"/>
      <c r="N246" s="139"/>
      <c r="O246" s="139"/>
      <c r="P246" s="139"/>
      <c r="W246"/>
      <c r="AA246"/>
      <c r="AB246"/>
      <c r="AC246"/>
      <c r="AD246"/>
      <c r="AH246"/>
    </row>
    <row r="247" spans="4:34">
      <c r="D247"/>
      <c r="E247" s="95"/>
      <c r="F247" s="95"/>
      <c r="G247" s="159"/>
      <c r="H247" s="95"/>
      <c r="I247" s="95"/>
      <c r="J247" s="157"/>
      <c r="K247" s="157"/>
      <c r="L247" s="139"/>
      <c r="M247" s="139"/>
      <c r="N247" s="139"/>
      <c r="O247" s="139"/>
      <c r="P247" s="139"/>
      <c r="W247"/>
      <c r="AA247"/>
      <c r="AB247"/>
      <c r="AC247"/>
      <c r="AD247"/>
      <c r="AH247"/>
    </row>
    <row r="248" spans="4:34">
      <c r="D248"/>
      <c r="E248" s="95"/>
      <c r="F248" s="95"/>
      <c r="G248" s="159"/>
      <c r="H248" s="95"/>
      <c r="I248" s="95"/>
      <c r="J248" s="157"/>
      <c r="K248" s="157"/>
      <c r="L248" s="139"/>
      <c r="M248" s="139"/>
      <c r="N248" s="139"/>
      <c r="O248" s="139"/>
      <c r="P248" s="139"/>
      <c r="W248"/>
      <c r="AA248"/>
      <c r="AB248"/>
      <c r="AC248"/>
      <c r="AD248"/>
      <c r="AH248"/>
    </row>
    <row r="249" spans="4:34">
      <c r="D249"/>
      <c r="E249" s="95"/>
      <c r="F249" s="95"/>
      <c r="G249" s="159"/>
      <c r="H249" s="95"/>
      <c r="I249" s="95"/>
      <c r="J249" s="157"/>
      <c r="K249" s="157"/>
      <c r="L249" s="139"/>
      <c r="M249" s="139"/>
      <c r="N249" s="139"/>
      <c r="O249" s="139"/>
      <c r="P249" s="139"/>
      <c r="W249"/>
      <c r="AA249"/>
      <c r="AB249"/>
      <c r="AC249"/>
      <c r="AD249"/>
      <c r="AH249"/>
    </row>
    <row r="250" spans="4:34">
      <c r="D250"/>
      <c r="E250" s="95"/>
      <c r="F250" s="95"/>
      <c r="G250" s="159"/>
      <c r="H250" s="95"/>
      <c r="I250" s="95"/>
      <c r="J250" s="157"/>
      <c r="K250" s="157"/>
      <c r="L250" s="139"/>
      <c r="M250" s="139"/>
      <c r="N250" s="139"/>
      <c r="O250" s="139"/>
      <c r="P250" s="139"/>
      <c r="W250"/>
      <c r="AA250"/>
      <c r="AB250"/>
      <c r="AC250"/>
      <c r="AD250"/>
      <c r="AH250"/>
    </row>
    <row r="251" spans="4:34">
      <c r="D251"/>
      <c r="E251" s="95"/>
      <c r="F251" s="95"/>
      <c r="G251" s="159"/>
      <c r="H251" s="95"/>
      <c r="I251" s="95"/>
      <c r="J251" s="157"/>
      <c r="K251" s="157"/>
      <c r="L251" s="139"/>
      <c r="M251" s="139"/>
      <c r="N251" s="139"/>
      <c r="O251" s="139"/>
      <c r="P251" s="139"/>
      <c r="W251"/>
      <c r="AA251"/>
      <c r="AB251"/>
      <c r="AC251"/>
      <c r="AD251"/>
      <c r="AH251"/>
    </row>
    <row r="252" spans="4:34">
      <c r="D252"/>
      <c r="E252" s="95"/>
      <c r="F252" s="95"/>
      <c r="G252" s="159"/>
      <c r="H252" s="95"/>
      <c r="I252" s="95"/>
      <c r="J252" s="157"/>
      <c r="K252" s="157"/>
      <c r="L252" s="139"/>
      <c r="M252" s="139"/>
      <c r="N252" s="139"/>
      <c r="O252" s="139"/>
      <c r="P252" s="139"/>
      <c r="W252"/>
      <c r="AA252"/>
      <c r="AB252"/>
      <c r="AC252"/>
      <c r="AD252"/>
      <c r="AH252"/>
    </row>
    <row r="253" spans="4:34">
      <c r="D253"/>
      <c r="E253" s="95"/>
      <c r="F253" s="95"/>
      <c r="G253" s="159"/>
      <c r="H253" s="95"/>
      <c r="I253" s="95"/>
      <c r="J253" s="157"/>
      <c r="K253" s="157"/>
      <c r="L253" s="139"/>
      <c r="M253" s="139"/>
      <c r="N253" s="139"/>
      <c r="O253" s="139"/>
      <c r="P253" s="139"/>
      <c r="W253"/>
      <c r="AA253"/>
      <c r="AB253"/>
      <c r="AC253"/>
      <c r="AD253"/>
      <c r="AH253"/>
    </row>
    <row r="254" spans="4:34">
      <c r="D254"/>
      <c r="E254" s="95"/>
      <c r="F254" s="95"/>
      <c r="G254" s="159"/>
      <c r="H254" s="95"/>
      <c r="I254" s="95"/>
      <c r="J254" s="157"/>
      <c r="K254" s="157"/>
      <c r="L254" s="139"/>
      <c r="M254" s="139"/>
      <c r="N254" s="139"/>
      <c r="O254" s="139"/>
      <c r="P254" s="139"/>
      <c r="W254"/>
      <c r="AA254"/>
      <c r="AB254"/>
      <c r="AC254"/>
      <c r="AD254"/>
      <c r="AH254"/>
    </row>
    <row r="255" spans="4:34">
      <c r="D255"/>
      <c r="E255" s="95"/>
      <c r="F255" s="95"/>
      <c r="G255" s="159"/>
      <c r="H255" s="95"/>
      <c r="I255" s="95"/>
      <c r="J255" s="157"/>
      <c r="K255" s="157"/>
      <c r="L255" s="139"/>
      <c r="M255" s="139"/>
      <c r="N255" s="139"/>
      <c r="O255" s="139"/>
      <c r="P255" s="139"/>
      <c r="W255"/>
      <c r="AA255"/>
      <c r="AB255"/>
      <c r="AC255"/>
      <c r="AD255"/>
      <c r="AH255"/>
    </row>
    <row r="256" spans="4:34">
      <c r="D256"/>
      <c r="E256" s="95"/>
      <c r="F256" s="95"/>
      <c r="G256" s="159"/>
      <c r="H256" s="95"/>
      <c r="I256" s="95"/>
      <c r="J256" s="157"/>
      <c r="K256" s="157"/>
      <c r="L256" s="139"/>
      <c r="M256" s="139"/>
      <c r="N256" s="139"/>
      <c r="O256" s="139"/>
      <c r="P256" s="139"/>
      <c r="W256"/>
      <c r="AA256"/>
      <c r="AB256"/>
      <c r="AC256"/>
      <c r="AD256"/>
      <c r="AH256"/>
    </row>
    <row r="257" spans="4:34">
      <c r="D257"/>
      <c r="E257" s="95"/>
      <c r="F257" s="95"/>
      <c r="G257" s="159"/>
      <c r="H257" s="95"/>
      <c r="I257" s="95"/>
      <c r="J257" s="157"/>
      <c r="K257" s="157"/>
      <c r="L257" s="139"/>
      <c r="M257" s="139"/>
      <c r="N257" s="139"/>
      <c r="O257" s="139"/>
      <c r="P257" s="139"/>
      <c r="W257"/>
      <c r="AA257"/>
      <c r="AB257"/>
      <c r="AC257"/>
      <c r="AD257"/>
      <c r="AH257"/>
    </row>
    <row r="258" spans="4:34">
      <c r="D258"/>
      <c r="E258" s="95"/>
      <c r="F258" s="95"/>
      <c r="G258" s="159"/>
      <c r="H258" s="95"/>
      <c r="I258" s="95"/>
      <c r="J258" s="157"/>
      <c r="K258" s="157"/>
      <c r="L258" s="139"/>
      <c r="M258" s="139"/>
      <c r="N258" s="139"/>
      <c r="O258" s="139"/>
      <c r="P258" s="139"/>
      <c r="W258"/>
      <c r="AA258"/>
      <c r="AB258"/>
      <c r="AC258"/>
      <c r="AD258"/>
      <c r="AH258"/>
    </row>
    <row r="259" spans="4:34">
      <c r="D259"/>
      <c r="E259" s="95"/>
      <c r="F259" s="95"/>
      <c r="G259" s="159"/>
      <c r="H259" s="95"/>
      <c r="I259" s="95"/>
      <c r="J259" s="157"/>
      <c r="K259" s="157"/>
      <c r="L259" s="139"/>
      <c r="M259" s="139"/>
      <c r="N259" s="139"/>
      <c r="O259" s="139"/>
      <c r="P259" s="139"/>
      <c r="W259"/>
      <c r="AA259"/>
      <c r="AB259"/>
      <c r="AC259"/>
      <c r="AD259"/>
      <c r="AH259"/>
    </row>
    <row r="260" spans="4:34">
      <c r="D260"/>
      <c r="E260" s="95"/>
      <c r="F260" s="95"/>
      <c r="G260" s="159"/>
      <c r="H260" s="95"/>
      <c r="I260" s="95"/>
      <c r="J260" s="157"/>
      <c r="K260" s="157"/>
      <c r="L260" s="139"/>
      <c r="M260" s="139"/>
      <c r="N260" s="139"/>
      <c r="O260" s="139"/>
      <c r="P260" s="139"/>
      <c r="W260"/>
      <c r="AA260"/>
      <c r="AB260"/>
      <c r="AC260"/>
      <c r="AD260"/>
      <c r="AH260"/>
    </row>
    <row r="261" spans="4:34">
      <c r="D261"/>
      <c r="E261" s="95"/>
      <c r="F261" s="95"/>
      <c r="G261" s="159"/>
      <c r="H261" s="95"/>
      <c r="I261" s="95"/>
      <c r="J261" s="157"/>
      <c r="K261" s="157"/>
      <c r="L261" s="139"/>
      <c r="M261" s="139"/>
      <c r="N261" s="139"/>
      <c r="O261" s="139"/>
      <c r="P261" s="139"/>
      <c r="W261"/>
      <c r="AA261"/>
      <c r="AB261"/>
      <c r="AC261"/>
      <c r="AD261"/>
      <c r="AH261"/>
    </row>
    <row r="262" spans="4:34">
      <c r="D262"/>
      <c r="E262" s="95"/>
      <c r="F262" s="95"/>
      <c r="G262" s="159"/>
      <c r="H262" s="95"/>
      <c r="I262" s="95"/>
      <c r="J262" s="157"/>
      <c r="K262" s="157"/>
      <c r="L262" s="139"/>
      <c r="M262" s="139"/>
      <c r="N262" s="139"/>
      <c r="O262" s="139"/>
      <c r="P262" s="139"/>
      <c r="W262"/>
      <c r="AA262"/>
      <c r="AB262"/>
      <c r="AC262"/>
      <c r="AD262"/>
      <c r="AH262"/>
    </row>
    <row r="263" spans="4:34">
      <c r="D263"/>
      <c r="E263" s="95"/>
      <c r="F263" s="95"/>
      <c r="G263" s="159"/>
      <c r="H263" s="95"/>
      <c r="I263" s="95"/>
      <c r="J263" s="157"/>
      <c r="K263" s="157"/>
      <c r="L263" s="139"/>
      <c r="M263" s="139"/>
      <c r="N263" s="139"/>
      <c r="O263" s="139"/>
      <c r="P263" s="139"/>
      <c r="W263"/>
      <c r="AA263"/>
      <c r="AB263"/>
      <c r="AC263"/>
      <c r="AD263"/>
      <c r="AH263"/>
    </row>
    <row r="264" spans="4:34">
      <c r="D264"/>
      <c r="E264" s="95"/>
      <c r="F264" s="95"/>
      <c r="G264" s="159"/>
      <c r="H264" s="95"/>
      <c r="I264" s="95"/>
      <c r="J264" s="157"/>
      <c r="K264" s="157"/>
      <c r="L264" s="139"/>
      <c r="M264" s="139"/>
      <c r="N264" s="139"/>
      <c r="O264" s="139"/>
      <c r="P264" s="139"/>
      <c r="W264"/>
      <c r="AA264"/>
      <c r="AB264"/>
      <c r="AC264"/>
      <c r="AD264"/>
      <c r="AH264"/>
    </row>
    <row r="265" spans="4:34">
      <c r="D265"/>
      <c r="E265" s="95"/>
      <c r="F265" s="95"/>
      <c r="G265" s="159"/>
      <c r="H265" s="95"/>
      <c r="I265" s="95"/>
      <c r="J265" s="157"/>
      <c r="K265" s="157"/>
      <c r="L265" s="139"/>
      <c r="M265" s="139"/>
      <c r="N265" s="139"/>
      <c r="O265" s="139"/>
      <c r="P265" s="139"/>
      <c r="W265"/>
      <c r="AA265"/>
      <c r="AB265"/>
      <c r="AC265"/>
      <c r="AD265"/>
      <c r="AH265"/>
    </row>
    <row r="266" spans="4:34">
      <c r="D266"/>
      <c r="E266" s="95"/>
      <c r="F266" s="95"/>
      <c r="G266" s="159"/>
      <c r="H266" s="95"/>
      <c r="I266" s="95"/>
      <c r="J266" s="157"/>
      <c r="K266" s="157"/>
      <c r="L266" s="139"/>
      <c r="M266" s="139"/>
      <c r="N266" s="139"/>
      <c r="O266" s="139"/>
      <c r="P266" s="139"/>
      <c r="W266"/>
      <c r="AA266"/>
      <c r="AB266"/>
      <c r="AC266"/>
      <c r="AD266"/>
      <c r="AH266"/>
    </row>
    <row r="267" spans="4:34">
      <c r="D267"/>
      <c r="E267" s="95"/>
      <c r="F267" s="95"/>
      <c r="G267" s="159"/>
      <c r="H267" s="95"/>
      <c r="I267" s="95"/>
      <c r="J267" s="157"/>
      <c r="K267" s="157"/>
      <c r="L267" s="139"/>
      <c r="M267" s="139"/>
      <c r="N267" s="139"/>
      <c r="O267" s="139"/>
      <c r="P267" s="139"/>
      <c r="W267"/>
      <c r="AA267"/>
      <c r="AB267"/>
      <c r="AC267"/>
      <c r="AD267"/>
      <c r="AH267"/>
    </row>
    <row r="268" spans="4:34">
      <c r="D268"/>
      <c r="E268" s="95"/>
      <c r="F268" s="95"/>
      <c r="G268" s="159"/>
      <c r="H268" s="95"/>
      <c r="I268" s="95"/>
      <c r="J268" s="157"/>
      <c r="K268" s="157"/>
      <c r="L268" s="139"/>
      <c r="M268" s="139"/>
      <c r="N268" s="139"/>
      <c r="O268" s="139"/>
      <c r="P268" s="139"/>
      <c r="W268"/>
      <c r="AA268"/>
      <c r="AB268"/>
      <c r="AC268"/>
      <c r="AD268"/>
      <c r="AH268"/>
    </row>
    <row r="269" spans="4:34">
      <c r="D269"/>
      <c r="E269" s="95"/>
      <c r="F269" s="95"/>
      <c r="G269" s="159"/>
      <c r="H269" s="95"/>
      <c r="I269" s="95"/>
      <c r="J269" s="157"/>
      <c r="K269" s="157"/>
      <c r="L269" s="139"/>
      <c r="M269" s="139"/>
      <c r="N269" s="139"/>
      <c r="O269" s="139"/>
      <c r="P269" s="139"/>
      <c r="W269"/>
      <c r="AA269"/>
      <c r="AB269"/>
      <c r="AC269"/>
      <c r="AD269"/>
      <c r="AH269"/>
    </row>
    <row r="270" spans="4:34">
      <c r="D270"/>
      <c r="E270" s="95"/>
      <c r="F270" s="95"/>
      <c r="G270" s="159"/>
      <c r="H270" s="95"/>
      <c r="I270" s="95"/>
      <c r="J270" s="157"/>
      <c r="K270" s="157"/>
      <c r="L270" s="139"/>
      <c r="M270" s="139"/>
      <c r="N270" s="139"/>
      <c r="O270" s="139"/>
      <c r="P270" s="139"/>
      <c r="W270"/>
      <c r="AA270"/>
      <c r="AB270"/>
      <c r="AC270"/>
      <c r="AD270"/>
      <c r="AH270"/>
    </row>
    <row r="271" spans="4:34">
      <c r="D271"/>
      <c r="E271" s="95"/>
      <c r="F271" s="95"/>
      <c r="G271" s="159"/>
      <c r="H271" s="95"/>
      <c r="I271" s="95"/>
      <c r="J271" s="157"/>
      <c r="K271" s="157"/>
      <c r="L271" s="139"/>
      <c r="M271" s="139"/>
      <c r="N271" s="139"/>
      <c r="O271" s="139"/>
      <c r="P271" s="139"/>
      <c r="W271"/>
      <c r="AA271"/>
      <c r="AB271"/>
      <c r="AC271"/>
      <c r="AD271"/>
      <c r="AH271"/>
    </row>
    <row r="272" spans="4:34">
      <c r="D272"/>
      <c r="E272" s="95"/>
      <c r="F272" s="95"/>
      <c r="G272" s="159"/>
      <c r="H272" s="95"/>
      <c r="I272" s="95"/>
      <c r="J272" s="157"/>
      <c r="K272" s="157"/>
      <c r="L272" s="139"/>
      <c r="M272" s="139"/>
      <c r="N272" s="139"/>
      <c r="O272" s="139"/>
      <c r="P272" s="139"/>
      <c r="W272"/>
      <c r="AA272"/>
      <c r="AB272"/>
      <c r="AC272"/>
      <c r="AD272"/>
      <c r="AH272"/>
    </row>
    <row r="273" spans="4:34">
      <c r="D273"/>
      <c r="E273" s="95"/>
      <c r="F273" s="95"/>
      <c r="G273" s="159"/>
      <c r="H273" s="95"/>
      <c r="I273" s="95"/>
      <c r="J273" s="157"/>
      <c r="K273" s="157"/>
      <c r="L273" s="139"/>
      <c r="M273" s="139"/>
      <c r="N273" s="139"/>
      <c r="O273" s="139"/>
      <c r="P273" s="139"/>
      <c r="W273"/>
      <c r="AA273"/>
      <c r="AB273"/>
      <c r="AC273"/>
      <c r="AD273"/>
      <c r="AH273"/>
    </row>
    <row r="274" spans="4:34">
      <c r="D274"/>
      <c r="E274" s="95"/>
      <c r="F274" s="95"/>
      <c r="G274" s="159"/>
      <c r="H274" s="95"/>
      <c r="I274" s="95"/>
      <c r="J274" s="157"/>
      <c r="K274" s="157"/>
      <c r="L274" s="139"/>
      <c r="M274" s="139"/>
      <c r="N274" s="139"/>
      <c r="O274" s="139"/>
      <c r="P274" s="139"/>
      <c r="W274"/>
      <c r="AA274"/>
      <c r="AB274"/>
      <c r="AC274"/>
      <c r="AD274"/>
      <c r="AH274"/>
    </row>
    <row r="275" spans="4:34">
      <c r="D275"/>
      <c r="E275" s="95"/>
      <c r="F275" s="95"/>
      <c r="G275" s="159"/>
      <c r="H275" s="95"/>
      <c r="I275" s="95"/>
      <c r="J275" s="157"/>
      <c r="K275" s="157"/>
      <c r="L275" s="139"/>
      <c r="M275" s="139"/>
      <c r="N275" s="139"/>
      <c r="O275" s="139"/>
      <c r="P275" s="139"/>
      <c r="W275"/>
      <c r="AA275"/>
      <c r="AB275"/>
      <c r="AC275"/>
      <c r="AD275"/>
      <c r="AH275"/>
    </row>
    <row r="276" spans="4:34">
      <c r="D276"/>
      <c r="E276" s="95"/>
      <c r="F276" s="95"/>
      <c r="G276" s="159"/>
      <c r="H276" s="95"/>
      <c r="I276" s="95"/>
      <c r="J276" s="157"/>
      <c r="K276" s="157"/>
      <c r="L276" s="139"/>
      <c r="M276" s="139"/>
      <c r="N276" s="139"/>
      <c r="O276" s="139"/>
      <c r="P276" s="139"/>
      <c r="W276"/>
      <c r="AA276"/>
      <c r="AB276"/>
      <c r="AC276"/>
      <c r="AD276"/>
      <c r="AH276"/>
    </row>
    <row r="277" spans="4:34">
      <c r="D277"/>
      <c r="E277" s="95"/>
      <c r="F277" s="95"/>
      <c r="G277" s="159"/>
      <c r="H277" s="95"/>
      <c r="I277" s="95"/>
      <c r="J277" s="157"/>
      <c r="K277" s="157"/>
      <c r="L277" s="139"/>
      <c r="M277" s="139"/>
      <c r="N277" s="139"/>
      <c r="O277" s="139"/>
      <c r="P277" s="139"/>
      <c r="W277"/>
      <c r="AA277"/>
      <c r="AB277"/>
      <c r="AC277"/>
      <c r="AD277"/>
      <c r="AH277"/>
    </row>
    <row r="278" spans="4:34">
      <c r="D278"/>
      <c r="E278" s="95"/>
      <c r="F278" s="95"/>
      <c r="G278" s="159"/>
      <c r="H278" s="95"/>
      <c r="I278" s="95"/>
      <c r="J278" s="157"/>
      <c r="K278" s="157"/>
      <c r="L278" s="139"/>
      <c r="M278" s="139"/>
      <c r="N278" s="139"/>
      <c r="O278" s="139"/>
      <c r="P278" s="139"/>
      <c r="W278"/>
      <c r="AA278"/>
      <c r="AB278"/>
      <c r="AC278"/>
      <c r="AD278"/>
      <c r="AH278"/>
    </row>
    <row r="279" spans="4:34">
      <c r="D279"/>
      <c r="E279" s="95"/>
      <c r="F279" s="95"/>
      <c r="G279" s="159"/>
      <c r="H279" s="95"/>
      <c r="I279" s="95"/>
      <c r="J279" s="157"/>
      <c r="K279" s="157"/>
      <c r="L279" s="139"/>
      <c r="M279" s="139"/>
      <c r="N279" s="139"/>
      <c r="O279" s="139"/>
      <c r="P279" s="139"/>
      <c r="W279"/>
      <c r="AA279"/>
      <c r="AB279"/>
      <c r="AC279"/>
      <c r="AD279"/>
      <c r="AH279"/>
    </row>
    <row r="280" spans="4:34">
      <c r="D280"/>
      <c r="E280" s="95"/>
      <c r="F280" s="95"/>
      <c r="G280" s="159"/>
      <c r="H280" s="95"/>
      <c r="I280" s="95"/>
      <c r="J280" s="157"/>
      <c r="K280" s="157"/>
      <c r="L280" s="139"/>
      <c r="M280" s="139"/>
      <c r="N280" s="139"/>
      <c r="O280" s="139"/>
      <c r="P280" s="139"/>
      <c r="W280"/>
      <c r="AA280"/>
      <c r="AB280"/>
      <c r="AC280"/>
      <c r="AD280"/>
      <c r="AH280"/>
    </row>
    <row r="281" spans="4:34">
      <c r="D281"/>
      <c r="E281" s="95"/>
      <c r="F281" s="95"/>
      <c r="G281" s="159"/>
      <c r="H281" s="95"/>
      <c r="I281" s="95"/>
      <c r="J281" s="157"/>
      <c r="K281" s="157"/>
      <c r="L281" s="139"/>
      <c r="M281" s="139"/>
      <c r="N281" s="139"/>
      <c r="O281" s="139"/>
      <c r="P281" s="139"/>
      <c r="W281"/>
      <c r="AA281"/>
      <c r="AB281"/>
      <c r="AC281"/>
      <c r="AD281"/>
      <c r="AH281"/>
    </row>
    <row r="282" spans="4:34">
      <c r="D282"/>
      <c r="E282" s="95"/>
      <c r="F282" s="95"/>
      <c r="G282" s="159"/>
      <c r="H282" s="95"/>
      <c r="I282" s="95"/>
      <c r="J282" s="157"/>
      <c r="K282" s="157"/>
      <c r="L282" s="139"/>
      <c r="M282" s="139"/>
      <c r="N282" s="139"/>
      <c r="O282" s="139"/>
      <c r="P282" s="139"/>
      <c r="W282"/>
      <c r="AA282"/>
      <c r="AB282"/>
      <c r="AC282"/>
      <c r="AD282"/>
      <c r="AH282"/>
    </row>
    <row r="283" spans="4:34">
      <c r="D283"/>
      <c r="E283" s="95"/>
      <c r="F283" s="95"/>
      <c r="G283" s="159"/>
      <c r="H283" s="95"/>
      <c r="I283" s="95"/>
      <c r="J283" s="157"/>
      <c r="K283" s="157"/>
      <c r="L283" s="139"/>
      <c r="M283" s="139"/>
      <c r="N283" s="139"/>
      <c r="O283" s="139"/>
      <c r="P283" s="139"/>
      <c r="W283"/>
      <c r="AA283"/>
      <c r="AB283"/>
      <c r="AC283"/>
      <c r="AD283"/>
      <c r="AH283"/>
    </row>
    <row r="284" spans="4:34">
      <c r="D284"/>
      <c r="E284" s="95"/>
      <c r="F284" s="95"/>
      <c r="G284" s="159"/>
      <c r="H284" s="95"/>
      <c r="I284" s="95"/>
      <c r="J284" s="157"/>
      <c r="K284" s="157"/>
      <c r="L284" s="139"/>
      <c r="M284" s="139"/>
      <c r="N284" s="139"/>
      <c r="O284" s="139"/>
      <c r="P284" s="139"/>
      <c r="W284"/>
      <c r="AA284"/>
      <c r="AB284"/>
      <c r="AC284"/>
      <c r="AD284"/>
      <c r="AH284"/>
    </row>
    <row r="285" spans="4:34">
      <c r="D285"/>
      <c r="E285" s="95"/>
      <c r="F285" s="95"/>
      <c r="G285" s="159"/>
      <c r="H285" s="95"/>
      <c r="I285" s="95"/>
      <c r="J285" s="157"/>
      <c r="K285" s="157"/>
      <c r="L285" s="139"/>
      <c r="M285" s="139"/>
      <c r="N285" s="139"/>
      <c r="O285" s="139"/>
      <c r="P285" s="139"/>
      <c r="W285"/>
      <c r="AA285"/>
      <c r="AB285"/>
      <c r="AC285"/>
      <c r="AD285"/>
      <c r="AH285"/>
    </row>
    <row r="286" spans="4:34">
      <c r="D286"/>
      <c r="E286" s="95"/>
      <c r="F286" s="95"/>
      <c r="G286" s="159"/>
      <c r="H286" s="95"/>
      <c r="I286" s="95"/>
      <c r="J286" s="157"/>
      <c r="K286" s="157"/>
      <c r="L286" s="139"/>
      <c r="M286" s="139"/>
      <c r="N286" s="139"/>
      <c r="O286" s="139"/>
      <c r="P286" s="139"/>
      <c r="W286"/>
      <c r="AA286"/>
      <c r="AB286"/>
      <c r="AC286"/>
      <c r="AD286"/>
      <c r="AH286"/>
    </row>
    <row r="287" spans="4:34">
      <c r="D287"/>
      <c r="E287" s="95"/>
      <c r="F287" s="95"/>
      <c r="G287" s="159"/>
      <c r="H287" s="95"/>
      <c r="I287" s="95"/>
      <c r="J287" s="157"/>
      <c r="K287" s="157"/>
      <c r="L287" s="139"/>
      <c r="M287" s="139"/>
      <c r="N287" s="139"/>
      <c r="O287" s="139"/>
      <c r="P287" s="139"/>
      <c r="W287"/>
      <c r="AA287"/>
      <c r="AB287"/>
      <c r="AC287"/>
      <c r="AD287"/>
      <c r="AH287"/>
    </row>
    <row r="288" spans="4:34">
      <c r="D288"/>
      <c r="E288" s="95"/>
      <c r="F288" s="95"/>
      <c r="G288" s="159"/>
      <c r="H288" s="95"/>
      <c r="I288" s="95"/>
      <c r="J288" s="157"/>
      <c r="K288" s="157"/>
      <c r="L288" s="139"/>
      <c r="M288" s="139"/>
      <c r="N288" s="139"/>
      <c r="O288" s="139"/>
      <c r="P288" s="139"/>
      <c r="W288"/>
      <c r="AA288"/>
      <c r="AB288"/>
      <c r="AC288"/>
      <c r="AD288"/>
      <c r="AH288"/>
    </row>
    <row r="289" spans="4:34">
      <c r="D289"/>
      <c r="E289" s="95"/>
      <c r="F289" s="95"/>
      <c r="G289" s="159"/>
      <c r="H289" s="95"/>
      <c r="I289" s="95"/>
      <c r="J289" s="157"/>
      <c r="K289" s="157"/>
      <c r="L289" s="139"/>
      <c r="M289" s="139"/>
      <c r="N289" s="139"/>
      <c r="O289" s="139"/>
      <c r="P289" s="139"/>
      <c r="W289"/>
      <c r="AA289"/>
      <c r="AB289"/>
      <c r="AC289"/>
      <c r="AD289"/>
      <c r="AH289"/>
    </row>
    <row r="290" spans="4:34">
      <c r="D290"/>
      <c r="E290" s="95"/>
      <c r="F290" s="95"/>
      <c r="G290" s="159"/>
      <c r="H290" s="95"/>
      <c r="I290" s="95"/>
      <c r="J290" s="157"/>
      <c r="K290" s="157"/>
      <c r="L290" s="139"/>
      <c r="M290" s="139"/>
      <c r="N290" s="139"/>
      <c r="O290" s="139"/>
      <c r="P290" s="139"/>
      <c r="W290"/>
      <c r="AA290"/>
      <c r="AB290"/>
      <c r="AC290"/>
      <c r="AD290"/>
      <c r="AH290"/>
    </row>
    <row r="291" spans="4:34">
      <c r="D291"/>
      <c r="E291" s="95"/>
      <c r="F291" s="95"/>
      <c r="G291" s="159"/>
      <c r="H291" s="95"/>
      <c r="I291" s="95"/>
      <c r="J291" s="157"/>
      <c r="K291" s="157"/>
      <c r="L291" s="139"/>
      <c r="M291" s="139"/>
      <c r="N291" s="139"/>
      <c r="O291" s="139"/>
      <c r="P291" s="139"/>
      <c r="W291"/>
      <c r="AA291"/>
      <c r="AB291"/>
      <c r="AC291"/>
      <c r="AD291"/>
      <c r="AH291"/>
    </row>
    <row r="292" spans="4:34">
      <c r="D292"/>
      <c r="E292" s="95"/>
      <c r="F292" s="95"/>
      <c r="G292" s="159"/>
      <c r="H292" s="95"/>
      <c r="I292" s="95"/>
      <c r="J292" s="157"/>
      <c r="K292" s="157"/>
      <c r="L292" s="139"/>
      <c r="M292" s="139"/>
      <c r="N292" s="139"/>
      <c r="O292" s="139"/>
      <c r="P292" s="139"/>
      <c r="W292"/>
      <c r="AA292"/>
      <c r="AB292"/>
      <c r="AC292"/>
      <c r="AD292"/>
      <c r="AH292"/>
    </row>
    <row r="293" spans="4:34">
      <c r="D293"/>
      <c r="E293" s="95"/>
      <c r="F293" s="95"/>
      <c r="G293" s="159"/>
      <c r="H293" s="95"/>
      <c r="I293" s="95"/>
      <c r="J293" s="157"/>
      <c r="K293" s="157"/>
      <c r="L293" s="139"/>
      <c r="M293" s="139"/>
      <c r="N293" s="139"/>
      <c r="O293" s="139"/>
      <c r="P293" s="139"/>
      <c r="W293"/>
      <c r="AA293"/>
      <c r="AB293"/>
      <c r="AC293"/>
      <c r="AD293"/>
      <c r="AH293"/>
    </row>
    <row r="294" spans="4:34">
      <c r="D294"/>
      <c r="E294" s="95"/>
      <c r="F294" s="95"/>
      <c r="G294" s="159"/>
      <c r="H294" s="95"/>
      <c r="I294" s="95"/>
      <c r="J294" s="157"/>
      <c r="K294" s="157"/>
      <c r="L294" s="139"/>
      <c r="M294" s="139"/>
      <c r="N294" s="139"/>
      <c r="O294" s="139"/>
      <c r="P294" s="139"/>
      <c r="W294"/>
      <c r="AA294"/>
      <c r="AB294"/>
      <c r="AC294"/>
      <c r="AD294"/>
      <c r="AH294"/>
    </row>
    <row r="295" spans="4:34">
      <c r="D295"/>
      <c r="E295" s="95"/>
      <c r="F295" s="95"/>
      <c r="G295" s="159"/>
      <c r="H295" s="95"/>
      <c r="I295" s="95"/>
      <c r="J295" s="157"/>
      <c r="K295" s="157"/>
      <c r="L295" s="139"/>
      <c r="M295" s="139"/>
      <c r="N295" s="139"/>
      <c r="O295" s="139"/>
      <c r="P295" s="139"/>
      <c r="W295"/>
      <c r="AA295"/>
      <c r="AB295"/>
      <c r="AC295"/>
      <c r="AD295"/>
      <c r="AH295"/>
    </row>
    <row r="296" spans="4:34">
      <c r="D296"/>
      <c r="E296" s="95"/>
      <c r="F296" s="95"/>
      <c r="G296" s="159"/>
      <c r="H296" s="95"/>
      <c r="I296" s="95"/>
      <c r="J296" s="157"/>
      <c r="K296" s="157"/>
      <c r="L296" s="139"/>
      <c r="M296" s="139"/>
      <c r="N296" s="139"/>
      <c r="O296" s="139"/>
      <c r="P296" s="139"/>
      <c r="W296"/>
      <c r="AA296"/>
      <c r="AB296"/>
      <c r="AC296"/>
      <c r="AD296"/>
      <c r="AH296"/>
    </row>
    <row r="297" spans="4:34">
      <c r="D297"/>
      <c r="E297" s="95"/>
      <c r="F297" s="95"/>
      <c r="G297" s="159"/>
      <c r="H297" s="95"/>
      <c r="I297" s="95"/>
      <c r="J297" s="157"/>
      <c r="K297" s="157"/>
      <c r="L297" s="139"/>
      <c r="M297" s="139"/>
      <c r="N297" s="139"/>
      <c r="O297" s="139"/>
      <c r="P297" s="139"/>
      <c r="W297"/>
      <c r="AA297"/>
      <c r="AB297"/>
      <c r="AC297"/>
      <c r="AD297"/>
      <c r="AH297"/>
    </row>
    <row r="298" spans="4:34">
      <c r="D298"/>
      <c r="E298" s="95"/>
      <c r="F298" s="95"/>
      <c r="G298" s="159"/>
      <c r="H298" s="95"/>
      <c r="I298" s="95"/>
      <c r="J298" s="157"/>
      <c r="K298" s="157"/>
      <c r="L298" s="139"/>
      <c r="M298" s="139"/>
      <c r="N298" s="139"/>
      <c r="O298" s="139"/>
      <c r="P298" s="139"/>
      <c r="W298"/>
      <c r="AA298"/>
      <c r="AB298"/>
      <c r="AC298"/>
      <c r="AD298"/>
      <c r="AH298"/>
    </row>
    <row r="299" spans="4:34">
      <c r="D299"/>
      <c r="E299" s="95"/>
      <c r="F299" s="95"/>
      <c r="G299" s="159"/>
      <c r="H299" s="95"/>
      <c r="I299" s="95"/>
      <c r="J299" s="157"/>
      <c r="K299" s="157"/>
      <c r="L299" s="139"/>
      <c r="M299" s="139"/>
      <c r="N299" s="139"/>
      <c r="O299" s="139"/>
      <c r="P299" s="139"/>
      <c r="W299"/>
      <c r="AA299"/>
      <c r="AB299"/>
      <c r="AC299"/>
      <c r="AD299"/>
      <c r="AH299"/>
    </row>
    <row r="300" spans="4:34">
      <c r="D300"/>
      <c r="E300" s="95"/>
      <c r="F300" s="95"/>
      <c r="G300" s="159"/>
      <c r="H300" s="95"/>
      <c r="I300" s="95"/>
      <c r="J300" s="157"/>
      <c r="K300" s="157"/>
      <c r="L300" s="139"/>
      <c r="M300" s="139"/>
      <c r="N300" s="139"/>
      <c r="O300" s="139"/>
      <c r="P300" s="139"/>
      <c r="W300"/>
      <c r="AA300"/>
      <c r="AB300"/>
      <c r="AC300"/>
      <c r="AD300"/>
      <c r="AH300"/>
    </row>
    <row r="301" spans="4:34">
      <c r="D301"/>
      <c r="E301" s="95"/>
      <c r="F301" s="95"/>
      <c r="G301" s="159"/>
      <c r="H301" s="95"/>
      <c r="I301" s="95"/>
      <c r="J301" s="157"/>
      <c r="K301" s="157"/>
      <c r="L301" s="139"/>
      <c r="M301" s="139"/>
      <c r="N301" s="139"/>
      <c r="O301" s="139"/>
      <c r="P301" s="139"/>
      <c r="W301"/>
      <c r="AA301"/>
      <c r="AB301"/>
      <c r="AC301"/>
      <c r="AD301"/>
      <c r="AH301"/>
    </row>
    <row r="302" spans="4:34">
      <c r="D302"/>
      <c r="E302" s="95"/>
      <c r="F302" s="95"/>
      <c r="G302" s="159"/>
      <c r="H302" s="95"/>
      <c r="I302" s="95"/>
      <c r="J302" s="157"/>
      <c r="K302" s="157"/>
      <c r="L302" s="139"/>
      <c r="M302" s="139"/>
      <c r="N302" s="139"/>
      <c r="O302" s="139"/>
      <c r="P302" s="139"/>
      <c r="W302"/>
      <c r="AA302"/>
      <c r="AB302"/>
      <c r="AC302"/>
      <c r="AD302"/>
      <c r="AH302"/>
    </row>
    <row r="303" spans="4:34">
      <c r="D303"/>
      <c r="E303" s="95"/>
      <c r="F303" s="95"/>
      <c r="G303" s="159"/>
      <c r="H303" s="95"/>
      <c r="I303" s="95"/>
      <c r="J303" s="157"/>
      <c r="K303" s="157"/>
      <c r="L303" s="139"/>
      <c r="M303" s="139"/>
      <c r="N303" s="139"/>
      <c r="O303" s="139"/>
      <c r="P303" s="139"/>
      <c r="W303"/>
      <c r="AA303"/>
      <c r="AB303"/>
      <c r="AC303"/>
      <c r="AD303"/>
      <c r="AH303"/>
    </row>
    <row r="304" spans="4:34">
      <c r="D304"/>
      <c r="E304" s="95"/>
      <c r="F304" s="95"/>
      <c r="G304" s="159"/>
      <c r="H304" s="95"/>
      <c r="I304" s="95"/>
      <c r="J304" s="157"/>
      <c r="K304" s="157"/>
      <c r="L304" s="139"/>
      <c r="M304" s="139"/>
      <c r="N304" s="139"/>
      <c r="O304" s="139"/>
      <c r="P304" s="139"/>
      <c r="W304"/>
      <c r="AA304"/>
      <c r="AB304"/>
      <c r="AC304"/>
      <c r="AD304"/>
      <c r="AH304"/>
    </row>
    <row r="305" spans="4:34">
      <c r="D305"/>
      <c r="E305" s="95"/>
      <c r="F305" s="95"/>
      <c r="G305" s="159"/>
      <c r="H305" s="95"/>
      <c r="I305" s="95"/>
      <c r="J305" s="157"/>
      <c r="K305" s="157"/>
      <c r="L305" s="139"/>
      <c r="M305" s="139"/>
      <c r="N305" s="139"/>
      <c r="O305" s="139"/>
      <c r="P305" s="139"/>
      <c r="W305"/>
      <c r="AA305"/>
      <c r="AB305"/>
      <c r="AC305"/>
      <c r="AD305"/>
      <c r="AH305"/>
    </row>
    <row r="306" spans="4:34">
      <c r="D306"/>
      <c r="E306" s="95"/>
      <c r="F306" s="95"/>
      <c r="G306" s="159"/>
      <c r="H306" s="95"/>
      <c r="I306" s="95"/>
      <c r="J306" s="157"/>
      <c r="K306" s="157"/>
      <c r="L306" s="139"/>
      <c r="M306" s="139"/>
      <c r="N306" s="139"/>
      <c r="O306" s="139"/>
      <c r="P306" s="139"/>
      <c r="W306"/>
      <c r="AA306"/>
      <c r="AB306"/>
      <c r="AC306"/>
      <c r="AD306"/>
      <c r="AH306"/>
    </row>
    <row r="307" spans="4:34">
      <c r="D307"/>
      <c r="E307" s="95"/>
      <c r="F307" s="95"/>
      <c r="G307" s="159"/>
      <c r="H307" s="95"/>
      <c r="I307" s="95"/>
      <c r="J307" s="157"/>
      <c r="K307" s="157"/>
      <c r="L307" s="139"/>
      <c r="M307" s="139"/>
      <c r="N307" s="139"/>
      <c r="O307" s="139"/>
      <c r="P307" s="139"/>
      <c r="W307"/>
      <c r="AA307"/>
      <c r="AB307"/>
      <c r="AC307"/>
      <c r="AD307"/>
      <c r="AH307"/>
    </row>
    <row r="308" spans="4:34">
      <c r="D308"/>
      <c r="E308" s="95"/>
      <c r="F308" s="95"/>
      <c r="G308" s="159"/>
      <c r="H308" s="95"/>
      <c r="I308" s="95"/>
      <c r="J308" s="157"/>
      <c r="K308" s="157"/>
      <c r="L308" s="139"/>
      <c r="M308" s="139"/>
      <c r="N308" s="139"/>
      <c r="O308" s="139"/>
      <c r="P308" s="139"/>
      <c r="W308"/>
      <c r="AA308"/>
      <c r="AB308"/>
      <c r="AC308"/>
      <c r="AD308"/>
      <c r="AH308"/>
    </row>
    <row r="309" spans="4:34">
      <c r="D309"/>
      <c r="E309" s="95"/>
      <c r="F309" s="95"/>
      <c r="G309" s="159"/>
      <c r="H309" s="95"/>
      <c r="I309" s="95"/>
      <c r="J309" s="157"/>
      <c r="K309" s="157"/>
      <c r="L309" s="139"/>
      <c r="M309" s="139"/>
      <c r="N309" s="139"/>
      <c r="O309" s="139"/>
      <c r="P309" s="139"/>
      <c r="W309"/>
      <c r="AA309"/>
      <c r="AB309"/>
      <c r="AC309"/>
      <c r="AD309"/>
      <c r="AH309"/>
    </row>
    <row r="310" spans="4:34">
      <c r="D310"/>
      <c r="E310" s="95"/>
      <c r="F310" s="95"/>
      <c r="G310" s="159"/>
      <c r="H310" s="95"/>
      <c r="I310" s="95"/>
      <c r="J310" s="157"/>
      <c r="K310" s="157"/>
      <c r="L310" s="139"/>
      <c r="M310" s="139"/>
      <c r="N310" s="139"/>
      <c r="O310" s="139"/>
      <c r="P310" s="139"/>
      <c r="W310"/>
      <c r="AA310"/>
      <c r="AB310"/>
      <c r="AC310"/>
      <c r="AD310"/>
      <c r="AH310"/>
    </row>
    <row r="311" spans="4:34">
      <c r="D311"/>
      <c r="E311" s="95"/>
      <c r="F311" s="95"/>
      <c r="G311" s="159"/>
      <c r="H311" s="95"/>
      <c r="I311" s="95"/>
      <c r="J311" s="157"/>
      <c r="K311" s="157"/>
      <c r="L311" s="139"/>
      <c r="M311" s="139"/>
      <c r="N311" s="139"/>
      <c r="O311" s="139"/>
      <c r="P311" s="139"/>
      <c r="W311"/>
      <c r="AA311"/>
      <c r="AB311"/>
      <c r="AC311"/>
      <c r="AD311"/>
      <c r="AH311"/>
    </row>
    <row r="312" spans="4:34">
      <c r="D312"/>
      <c r="E312" s="95"/>
      <c r="F312" s="95"/>
      <c r="G312" s="159"/>
      <c r="H312" s="95"/>
      <c r="I312" s="95"/>
      <c r="J312" s="157"/>
      <c r="K312" s="157"/>
      <c r="L312" s="139"/>
      <c r="M312" s="139"/>
      <c r="N312" s="139"/>
      <c r="O312" s="139"/>
      <c r="P312" s="139"/>
      <c r="W312"/>
      <c r="AA312"/>
      <c r="AB312"/>
      <c r="AC312"/>
      <c r="AD312"/>
      <c r="AH312"/>
    </row>
    <row r="313" spans="4:34">
      <c r="D313"/>
      <c r="E313" s="95"/>
      <c r="F313" s="95"/>
      <c r="G313" s="159"/>
      <c r="H313" s="95"/>
      <c r="I313" s="95"/>
      <c r="J313" s="157"/>
      <c r="K313" s="157"/>
      <c r="L313" s="139"/>
      <c r="M313" s="139"/>
      <c r="N313" s="139"/>
      <c r="O313" s="139"/>
      <c r="P313" s="139"/>
      <c r="W313"/>
      <c r="AA313"/>
      <c r="AB313"/>
      <c r="AC313"/>
      <c r="AD313"/>
      <c r="AH313"/>
    </row>
    <row r="314" spans="4:34">
      <c r="D314"/>
      <c r="E314" s="95"/>
      <c r="F314" s="95"/>
      <c r="G314" s="159"/>
      <c r="H314" s="95"/>
      <c r="I314" s="95"/>
      <c r="J314" s="157"/>
      <c r="K314" s="157"/>
      <c r="L314" s="139"/>
      <c r="M314" s="139"/>
      <c r="N314" s="139"/>
      <c r="O314" s="139"/>
      <c r="P314" s="139"/>
      <c r="W314"/>
      <c r="AA314"/>
      <c r="AB314"/>
      <c r="AC314"/>
      <c r="AD314"/>
      <c r="AH314"/>
    </row>
    <row r="315" spans="4:34">
      <c r="D315"/>
      <c r="E315" s="95"/>
      <c r="F315" s="95"/>
      <c r="G315" s="159"/>
      <c r="H315" s="95"/>
      <c r="I315" s="95"/>
      <c r="J315" s="157"/>
      <c r="K315" s="157"/>
      <c r="L315" s="139"/>
      <c r="M315" s="139"/>
      <c r="N315" s="139"/>
      <c r="O315" s="139"/>
      <c r="P315" s="139"/>
      <c r="W315"/>
      <c r="AA315"/>
      <c r="AB315"/>
      <c r="AC315"/>
      <c r="AD315"/>
      <c r="AH315"/>
    </row>
    <row r="316" spans="4:34">
      <c r="D316"/>
      <c r="E316" s="95"/>
      <c r="F316" s="95"/>
      <c r="G316" s="159"/>
      <c r="H316" s="95"/>
      <c r="I316" s="95"/>
      <c r="J316" s="157"/>
      <c r="K316" s="157"/>
      <c r="L316" s="139"/>
      <c r="M316" s="139"/>
      <c r="N316" s="139"/>
      <c r="O316" s="139"/>
      <c r="P316" s="139"/>
      <c r="W316"/>
      <c r="AA316"/>
      <c r="AB316"/>
      <c r="AC316"/>
      <c r="AD316"/>
      <c r="AH316"/>
    </row>
    <row r="317" spans="4:34">
      <c r="D317"/>
      <c r="E317" s="95"/>
      <c r="F317" s="95"/>
      <c r="G317" s="159"/>
      <c r="H317" s="95"/>
      <c r="I317" s="95"/>
      <c r="J317" s="157"/>
      <c r="K317" s="157"/>
      <c r="L317" s="139"/>
      <c r="M317" s="139"/>
      <c r="N317" s="139"/>
      <c r="O317" s="139"/>
      <c r="P317" s="139"/>
      <c r="W317"/>
      <c r="AA317"/>
      <c r="AB317"/>
      <c r="AC317"/>
      <c r="AD317"/>
      <c r="AH317"/>
    </row>
    <row r="318" spans="4:34">
      <c r="D318"/>
      <c r="E318" s="95"/>
      <c r="F318" s="95"/>
      <c r="G318" s="159"/>
      <c r="H318" s="95"/>
      <c r="I318" s="95"/>
      <c r="J318" s="157"/>
      <c r="K318" s="157"/>
      <c r="L318" s="139"/>
      <c r="M318" s="139"/>
      <c r="N318" s="139"/>
      <c r="O318" s="139"/>
      <c r="P318" s="139"/>
      <c r="W318"/>
      <c r="AA318"/>
      <c r="AB318"/>
      <c r="AC318"/>
      <c r="AD318"/>
      <c r="AH318"/>
    </row>
    <row r="319" spans="4:34">
      <c r="D319"/>
      <c r="E319" s="95"/>
      <c r="F319" s="95"/>
      <c r="G319" s="159"/>
      <c r="H319" s="95"/>
      <c r="I319" s="95"/>
      <c r="J319" s="157"/>
      <c r="K319" s="157"/>
      <c r="L319" s="139"/>
      <c r="M319" s="139"/>
      <c r="N319" s="139"/>
      <c r="O319" s="139"/>
      <c r="P319" s="139"/>
      <c r="W319"/>
      <c r="AA319"/>
      <c r="AB319"/>
      <c r="AC319"/>
      <c r="AD319"/>
      <c r="AH319"/>
    </row>
    <row r="320" spans="4:34">
      <c r="D320"/>
      <c r="E320" s="95"/>
      <c r="F320" s="95"/>
      <c r="G320" s="159"/>
      <c r="H320" s="95"/>
      <c r="I320" s="95"/>
      <c r="J320" s="157"/>
      <c r="K320" s="157"/>
      <c r="L320" s="139"/>
      <c r="M320" s="139"/>
      <c r="N320" s="139"/>
      <c r="O320" s="139"/>
      <c r="P320" s="139"/>
      <c r="W320"/>
      <c r="AA320"/>
      <c r="AB320"/>
      <c r="AC320"/>
      <c r="AD320"/>
      <c r="AH320"/>
    </row>
    <row r="321" spans="4:34">
      <c r="D321"/>
      <c r="E321" s="95"/>
      <c r="F321" s="95"/>
      <c r="G321" s="159"/>
      <c r="H321" s="95"/>
      <c r="I321" s="95"/>
      <c r="J321" s="157"/>
      <c r="K321" s="157"/>
      <c r="L321" s="139"/>
      <c r="M321" s="139"/>
      <c r="N321" s="139"/>
      <c r="O321" s="139"/>
      <c r="P321" s="139"/>
      <c r="W321"/>
      <c r="AA321"/>
      <c r="AB321"/>
      <c r="AC321"/>
      <c r="AD321"/>
      <c r="AH321"/>
    </row>
    <row r="322" spans="4:34">
      <c r="D322"/>
      <c r="E322" s="95"/>
      <c r="F322" s="95"/>
      <c r="G322" s="159"/>
      <c r="H322" s="95"/>
      <c r="I322" s="95"/>
      <c r="J322" s="157"/>
      <c r="K322" s="157"/>
      <c r="L322" s="139"/>
      <c r="M322" s="139"/>
      <c r="N322" s="139"/>
      <c r="O322" s="139"/>
      <c r="P322" s="139"/>
      <c r="W322"/>
      <c r="AA322"/>
      <c r="AB322"/>
      <c r="AC322"/>
      <c r="AD322"/>
      <c r="AH322"/>
    </row>
    <row r="323" spans="4:34">
      <c r="D323"/>
      <c r="E323" s="95"/>
      <c r="F323" s="95"/>
      <c r="G323" s="159"/>
      <c r="H323" s="95"/>
      <c r="I323" s="95"/>
      <c r="J323" s="157"/>
      <c r="K323" s="157"/>
      <c r="L323" s="139"/>
      <c r="M323" s="139"/>
      <c r="N323" s="139"/>
      <c r="O323" s="139"/>
      <c r="P323" s="139"/>
      <c r="W323"/>
      <c r="AA323"/>
      <c r="AB323"/>
      <c r="AC323"/>
      <c r="AD323"/>
      <c r="AH323"/>
    </row>
    <row r="324" spans="4:34">
      <c r="D324"/>
      <c r="E324" s="95"/>
      <c r="F324" s="95"/>
      <c r="G324" s="159"/>
      <c r="H324" s="95"/>
      <c r="I324" s="95"/>
      <c r="J324" s="157"/>
      <c r="K324" s="157"/>
      <c r="L324" s="139"/>
      <c r="M324" s="139"/>
      <c r="N324" s="139"/>
      <c r="O324" s="139"/>
      <c r="P324" s="139"/>
      <c r="W324"/>
      <c r="AA324"/>
      <c r="AB324"/>
      <c r="AC324"/>
      <c r="AD324"/>
      <c r="AH324"/>
    </row>
    <row r="325" spans="4:34">
      <c r="D325"/>
      <c r="E325" s="95"/>
      <c r="F325" s="95"/>
      <c r="G325" s="159"/>
      <c r="H325" s="95"/>
      <c r="I325" s="95"/>
      <c r="J325" s="157"/>
      <c r="K325" s="157"/>
      <c r="L325" s="139"/>
      <c r="M325" s="139"/>
      <c r="N325" s="139"/>
      <c r="O325" s="139"/>
      <c r="P325" s="139"/>
      <c r="W325"/>
      <c r="AA325"/>
      <c r="AB325"/>
      <c r="AC325"/>
      <c r="AD325"/>
      <c r="AH325"/>
    </row>
    <row r="326" spans="4:34">
      <c r="D326"/>
      <c r="E326" s="95"/>
      <c r="F326" s="95"/>
      <c r="G326" s="159"/>
      <c r="H326" s="95"/>
      <c r="I326" s="95"/>
      <c r="J326" s="157"/>
      <c r="K326" s="157"/>
      <c r="L326" s="139"/>
      <c r="M326" s="139"/>
      <c r="N326" s="139"/>
      <c r="O326" s="139"/>
      <c r="P326" s="139"/>
      <c r="W326"/>
      <c r="AA326"/>
      <c r="AB326"/>
      <c r="AC326"/>
      <c r="AD326"/>
      <c r="AH326"/>
    </row>
    <row r="327" spans="4:34">
      <c r="D327"/>
      <c r="E327" s="95"/>
      <c r="F327" s="95"/>
      <c r="G327" s="159"/>
      <c r="H327" s="95"/>
      <c r="I327" s="95"/>
      <c r="J327" s="157"/>
      <c r="K327" s="157"/>
      <c r="L327" s="139"/>
      <c r="M327" s="139"/>
      <c r="N327" s="139"/>
      <c r="O327" s="139"/>
      <c r="P327" s="139"/>
      <c r="W327"/>
      <c r="AA327"/>
      <c r="AB327"/>
      <c r="AC327"/>
      <c r="AD327"/>
      <c r="AH327"/>
    </row>
    <row r="328" spans="4:34">
      <c r="D328"/>
      <c r="E328" s="95"/>
      <c r="F328" s="95"/>
      <c r="G328" s="159"/>
      <c r="H328" s="95"/>
      <c r="I328" s="95"/>
      <c r="J328" s="157"/>
      <c r="K328" s="157"/>
      <c r="L328" s="139"/>
      <c r="M328" s="139"/>
      <c r="N328" s="139"/>
      <c r="O328" s="139"/>
      <c r="P328" s="139"/>
      <c r="W328"/>
      <c r="AA328"/>
      <c r="AB328"/>
      <c r="AC328"/>
      <c r="AD328"/>
      <c r="AH328"/>
    </row>
    <row r="329" spans="4:34">
      <c r="D329"/>
      <c r="E329" s="95"/>
      <c r="F329" s="95"/>
      <c r="G329" s="159"/>
      <c r="H329" s="95"/>
      <c r="I329" s="95"/>
      <c r="J329" s="157"/>
      <c r="K329" s="157"/>
      <c r="L329" s="139"/>
      <c r="M329" s="139"/>
      <c r="N329" s="139"/>
      <c r="O329" s="139"/>
      <c r="P329" s="139"/>
      <c r="W329"/>
      <c r="AA329"/>
      <c r="AB329"/>
      <c r="AC329"/>
      <c r="AD329"/>
      <c r="AH329"/>
    </row>
    <row r="330" spans="4:34">
      <c r="D330"/>
      <c r="E330" s="95"/>
      <c r="F330" s="95"/>
      <c r="G330" s="159"/>
      <c r="H330" s="95"/>
      <c r="I330" s="95"/>
      <c r="J330" s="157"/>
      <c r="K330" s="157"/>
      <c r="L330" s="139"/>
      <c r="M330" s="139"/>
      <c r="N330" s="139"/>
      <c r="O330" s="139"/>
      <c r="P330" s="139"/>
      <c r="W330"/>
      <c r="AA330"/>
      <c r="AB330"/>
      <c r="AC330"/>
      <c r="AD330"/>
      <c r="AH330"/>
    </row>
    <row r="331" spans="4:34">
      <c r="D331"/>
      <c r="E331" s="95"/>
      <c r="F331" s="95"/>
      <c r="G331" s="159"/>
      <c r="H331" s="95"/>
      <c r="I331" s="95"/>
      <c r="J331" s="157"/>
      <c r="K331" s="157"/>
      <c r="L331" s="139"/>
      <c r="M331" s="139"/>
      <c r="N331" s="139"/>
      <c r="O331" s="139"/>
      <c r="P331" s="139"/>
      <c r="W331"/>
      <c r="AA331"/>
      <c r="AB331"/>
      <c r="AC331"/>
      <c r="AD331"/>
      <c r="AH331"/>
    </row>
    <row r="332" spans="4:34">
      <c r="D332"/>
      <c r="E332" s="95"/>
      <c r="F332" s="95"/>
      <c r="G332" s="159"/>
      <c r="H332" s="95"/>
      <c r="I332" s="95"/>
      <c r="J332" s="157"/>
      <c r="K332" s="157"/>
      <c r="L332" s="139"/>
      <c r="M332" s="139"/>
      <c r="N332" s="139"/>
      <c r="O332" s="139"/>
      <c r="P332" s="139"/>
      <c r="W332"/>
      <c r="AA332"/>
      <c r="AB332"/>
      <c r="AC332"/>
      <c r="AD332"/>
      <c r="AH332"/>
    </row>
    <row r="333" spans="4:34">
      <c r="D333"/>
      <c r="E333" s="95"/>
      <c r="F333" s="95"/>
      <c r="G333" s="159"/>
      <c r="H333" s="95"/>
      <c r="I333" s="95"/>
      <c r="J333" s="157"/>
      <c r="K333" s="157"/>
      <c r="L333" s="139"/>
      <c r="M333" s="139"/>
      <c r="N333" s="139"/>
      <c r="O333" s="139"/>
      <c r="P333" s="139"/>
      <c r="W333"/>
      <c r="AA333"/>
      <c r="AB333"/>
      <c r="AC333"/>
      <c r="AD333"/>
      <c r="AH333"/>
    </row>
    <row r="334" spans="4:34">
      <c r="D334"/>
      <c r="E334" s="95"/>
      <c r="F334" s="95"/>
      <c r="G334" s="159"/>
      <c r="H334" s="95"/>
      <c r="I334" s="95"/>
      <c r="J334" s="157"/>
      <c r="K334" s="157"/>
      <c r="L334" s="139"/>
      <c r="M334" s="139"/>
      <c r="N334" s="139"/>
      <c r="O334" s="139"/>
      <c r="P334" s="139"/>
      <c r="W334"/>
      <c r="AA334"/>
      <c r="AB334"/>
      <c r="AC334"/>
      <c r="AD334"/>
      <c r="AH334"/>
    </row>
    <row r="335" spans="4:34">
      <c r="D335"/>
      <c r="E335" s="95"/>
      <c r="F335" s="95"/>
      <c r="G335" s="159"/>
      <c r="H335" s="95"/>
      <c r="I335" s="95"/>
      <c r="J335" s="157"/>
      <c r="K335" s="157"/>
      <c r="L335" s="139"/>
      <c r="M335" s="139"/>
      <c r="N335" s="139"/>
      <c r="O335" s="139"/>
      <c r="P335" s="139"/>
      <c r="W335"/>
      <c r="AA335"/>
      <c r="AB335"/>
      <c r="AC335"/>
      <c r="AD335"/>
      <c r="AH335"/>
    </row>
    <row r="336" spans="4:34">
      <c r="D336"/>
      <c r="E336" s="95"/>
      <c r="F336" s="95"/>
      <c r="G336" s="159"/>
      <c r="H336" s="95"/>
      <c r="I336" s="95"/>
      <c r="J336" s="157"/>
      <c r="K336" s="157"/>
      <c r="L336" s="139"/>
      <c r="M336" s="139"/>
      <c r="N336" s="139"/>
      <c r="O336" s="139"/>
      <c r="P336" s="139"/>
      <c r="W336"/>
      <c r="AA336"/>
      <c r="AB336"/>
      <c r="AC336"/>
      <c r="AD336"/>
      <c r="AH336"/>
    </row>
    <row r="337" spans="4:34">
      <c r="D337"/>
      <c r="E337" s="95"/>
      <c r="F337" s="95"/>
      <c r="G337" s="159"/>
      <c r="H337" s="95"/>
      <c r="I337" s="95"/>
      <c r="J337" s="157"/>
      <c r="K337" s="157"/>
      <c r="L337" s="139"/>
      <c r="M337" s="139"/>
      <c r="N337" s="139"/>
      <c r="O337" s="139"/>
      <c r="P337" s="139"/>
      <c r="W337"/>
      <c r="AA337"/>
      <c r="AB337"/>
      <c r="AC337"/>
      <c r="AD337"/>
      <c r="AH337"/>
    </row>
    <row r="338" spans="4:34">
      <c r="D338"/>
      <c r="E338" s="95"/>
      <c r="F338" s="95"/>
      <c r="G338" s="159"/>
      <c r="H338" s="95"/>
      <c r="I338" s="95"/>
      <c r="J338" s="157"/>
      <c r="K338" s="157"/>
      <c r="L338" s="139"/>
      <c r="M338" s="139"/>
      <c r="N338" s="139"/>
      <c r="O338" s="139"/>
      <c r="P338" s="139"/>
      <c r="W338"/>
      <c r="AA338"/>
      <c r="AB338"/>
      <c r="AC338"/>
      <c r="AD338"/>
      <c r="AH338"/>
    </row>
    <row r="339" spans="4:34">
      <c r="D339"/>
      <c r="E339" s="95"/>
      <c r="F339" s="95"/>
      <c r="G339" s="159"/>
      <c r="H339" s="95"/>
      <c r="I339" s="95"/>
      <c r="J339" s="157"/>
      <c r="K339" s="157"/>
      <c r="L339" s="139"/>
      <c r="M339" s="139"/>
      <c r="N339" s="139"/>
      <c r="O339" s="139"/>
      <c r="P339" s="139"/>
      <c r="W339"/>
      <c r="AA339"/>
      <c r="AB339"/>
      <c r="AC339"/>
      <c r="AD339"/>
      <c r="AH339"/>
    </row>
    <row r="340" spans="4:34">
      <c r="D340"/>
      <c r="E340" s="95"/>
      <c r="F340" s="95"/>
      <c r="G340" s="159"/>
      <c r="H340" s="95"/>
      <c r="I340" s="95"/>
      <c r="J340" s="157"/>
      <c r="K340" s="157"/>
      <c r="L340" s="139"/>
      <c r="M340" s="139"/>
      <c r="N340" s="139"/>
      <c r="O340" s="139"/>
      <c r="P340" s="139"/>
      <c r="W340"/>
      <c r="AA340"/>
      <c r="AB340"/>
      <c r="AC340"/>
      <c r="AD340"/>
      <c r="AH340"/>
    </row>
    <row r="341" spans="4:34">
      <c r="D341"/>
      <c r="E341" s="95"/>
      <c r="F341" s="95"/>
      <c r="G341" s="159"/>
      <c r="H341" s="95"/>
      <c r="I341" s="95"/>
      <c r="J341" s="157"/>
      <c r="K341" s="157"/>
      <c r="L341" s="139"/>
      <c r="M341" s="139"/>
      <c r="N341" s="139"/>
      <c r="O341" s="139"/>
      <c r="P341" s="139"/>
      <c r="W341"/>
      <c r="AA341"/>
      <c r="AB341"/>
      <c r="AC341"/>
      <c r="AD341"/>
      <c r="AH341"/>
    </row>
    <row r="342" spans="4:34">
      <c r="D342"/>
      <c r="E342" s="95"/>
      <c r="F342" s="95"/>
      <c r="G342" s="159"/>
      <c r="H342" s="95"/>
      <c r="I342" s="95"/>
      <c r="J342" s="157"/>
      <c r="K342" s="157"/>
      <c r="L342" s="139"/>
      <c r="M342" s="139"/>
      <c r="N342" s="139"/>
      <c r="O342" s="139"/>
      <c r="P342" s="139"/>
      <c r="W342"/>
      <c r="AA342"/>
      <c r="AB342"/>
      <c r="AC342"/>
      <c r="AD342"/>
      <c r="AH342"/>
    </row>
    <row r="343" spans="4:34">
      <c r="D343"/>
      <c r="E343" s="95"/>
      <c r="F343" s="95"/>
      <c r="G343" s="159"/>
      <c r="H343" s="95"/>
      <c r="I343" s="95"/>
      <c r="J343" s="157"/>
      <c r="K343" s="157"/>
      <c r="L343" s="139"/>
      <c r="M343" s="139"/>
      <c r="N343" s="139"/>
      <c r="O343" s="139"/>
      <c r="P343" s="139"/>
      <c r="W343"/>
      <c r="AA343"/>
      <c r="AB343"/>
      <c r="AC343"/>
      <c r="AD343"/>
      <c r="AH343"/>
    </row>
    <row r="344" spans="4:34">
      <c r="D344"/>
      <c r="E344" s="95"/>
      <c r="F344" s="95"/>
      <c r="G344" s="159"/>
      <c r="H344" s="95"/>
      <c r="I344" s="95"/>
      <c r="J344" s="157"/>
      <c r="K344" s="157"/>
      <c r="L344" s="139"/>
      <c r="M344" s="139"/>
      <c r="N344" s="139"/>
      <c r="O344" s="139"/>
      <c r="P344" s="139"/>
      <c r="W344"/>
      <c r="AA344"/>
      <c r="AB344"/>
      <c r="AC344"/>
      <c r="AD344"/>
      <c r="AH344"/>
    </row>
    <row r="345" spans="4:34">
      <c r="D345"/>
      <c r="E345" s="95"/>
      <c r="F345" s="95"/>
      <c r="G345" s="159"/>
      <c r="H345" s="95"/>
      <c r="I345" s="95"/>
      <c r="J345" s="157"/>
      <c r="K345" s="157"/>
      <c r="L345" s="139"/>
      <c r="M345" s="139"/>
      <c r="N345" s="139"/>
      <c r="O345" s="139"/>
      <c r="P345" s="139"/>
      <c r="W345"/>
      <c r="AA345"/>
      <c r="AB345"/>
      <c r="AC345"/>
      <c r="AD345"/>
      <c r="AH345"/>
    </row>
    <row r="346" spans="4:34">
      <c r="D346"/>
      <c r="E346" s="95"/>
      <c r="F346" s="95"/>
      <c r="G346" s="159"/>
      <c r="H346" s="95"/>
      <c r="I346" s="95"/>
      <c r="J346" s="157"/>
      <c r="K346" s="157"/>
      <c r="L346" s="139"/>
      <c r="M346" s="139"/>
      <c r="N346" s="139"/>
      <c r="O346" s="139"/>
      <c r="P346" s="139"/>
      <c r="W346"/>
      <c r="AA346"/>
      <c r="AB346"/>
      <c r="AC346"/>
      <c r="AD346"/>
      <c r="AH346"/>
    </row>
    <row r="347" spans="4:34">
      <c r="D347"/>
      <c r="E347" s="95"/>
      <c r="F347" s="95"/>
      <c r="G347" s="159"/>
      <c r="H347" s="95"/>
      <c r="I347" s="95"/>
      <c r="J347" s="157"/>
      <c r="K347" s="157"/>
      <c r="L347" s="139"/>
      <c r="M347" s="139"/>
      <c r="N347" s="139"/>
      <c r="O347" s="139"/>
      <c r="P347" s="139"/>
      <c r="W347"/>
      <c r="AA347"/>
      <c r="AB347"/>
      <c r="AC347"/>
      <c r="AD347"/>
      <c r="AH347"/>
    </row>
    <row r="348" spans="4:34">
      <c r="D348"/>
      <c r="E348" s="95"/>
      <c r="F348" s="95"/>
      <c r="G348" s="159"/>
      <c r="H348" s="95"/>
      <c r="I348" s="95"/>
      <c r="J348" s="157"/>
      <c r="K348" s="157"/>
      <c r="L348" s="139"/>
      <c r="M348" s="139"/>
      <c r="N348" s="139"/>
      <c r="O348" s="139"/>
      <c r="P348" s="139"/>
      <c r="W348"/>
      <c r="AA348"/>
      <c r="AB348"/>
      <c r="AC348"/>
      <c r="AD348"/>
      <c r="AH348"/>
    </row>
    <row r="349" spans="4:34">
      <c r="D349"/>
      <c r="E349" s="95"/>
      <c r="F349" s="95"/>
      <c r="G349" s="159"/>
      <c r="H349" s="95"/>
      <c r="I349" s="95"/>
      <c r="J349" s="157"/>
      <c r="K349" s="157"/>
      <c r="L349" s="139"/>
      <c r="M349" s="139"/>
      <c r="N349" s="139"/>
      <c r="O349" s="139"/>
      <c r="P349" s="139"/>
      <c r="W349"/>
      <c r="AA349"/>
      <c r="AB349"/>
      <c r="AC349"/>
      <c r="AD349"/>
      <c r="AH349"/>
    </row>
    <row r="350" spans="4:34">
      <c r="D350"/>
      <c r="E350" s="95"/>
      <c r="F350" s="95"/>
      <c r="G350" s="159"/>
      <c r="H350" s="95"/>
      <c r="I350" s="95"/>
      <c r="J350" s="157"/>
      <c r="K350" s="157"/>
      <c r="L350" s="139"/>
      <c r="M350" s="139"/>
      <c r="N350" s="139"/>
      <c r="O350" s="139"/>
      <c r="P350" s="139"/>
      <c r="W350"/>
      <c r="AA350"/>
      <c r="AB350"/>
      <c r="AC350"/>
      <c r="AD350"/>
      <c r="AH350"/>
    </row>
    <row r="351" spans="4:34">
      <c r="D351"/>
      <c r="E351" s="95"/>
      <c r="F351" s="95"/>
      <c r="G351" s="159"/>
      <c r="H351" s="95"/>
      <c r="I351" s="95"/>
      <c r="J351" s="157"/>
      <c r="K351" s="157"/>
      <c r="L351" s="139"/>
      <c r="M351" s="139"/>
      <c r="N351" s="139"/>
      <c r="O351" s="139"/>
      <c r="P351" s="139"/>
      <c r="W351"/>
      <c r="AA351"/>
      <c r="AB351"/>
      <c r="AC351"/>
      <c r="AD351"/>
      <c r="AH351"/>
    </row>
    <row r="352" spans="4:34">
      <c r="D352"/>
      <c r="E352" s="95"/>
      <c r="F352" s="95"/>
      <c r="G352" s="159"/>
      <c r="H352" s="95"/>
      <c r="I352" s="95"/>
      <c r="J352" s="157"/>
      <c r="K352" s="157"/>
      <c r="L352" s="139"/>
      <c r="M352" s="139"/>
      <c r="N352" s="139"/>
      <c r="O352" s="139"/>
      <c r="P352" s="139"/>
      <c r="W352"/>
      <c r="AA352"/>
      <c r="AB352"/>
      <c r="AC352"/>
      <c r="AD352"/>
      <c r="AH352"/>
    </row>
    <row r="353" spans="4:34">
      <c r="D353"/>
      <c r="E353" s="95"/>
      <c r="F353" s="95"/>
      <c r="G353" s="159"/>
      <c r="H353" s="95"/>
      <c r="I353" s="95"/>
      <c r="J353" s="157"/>
      <c r="K353" s="157"/>
      <c r="L353" s="139"/>
      <c r="M353" s="139"/>
      <c r="N353" s="139"/>
      <c r="O353" s="139"/>
      <c r="P353" s="139"/>
      <c r="W353"/>
      <c r="AA353"/>
      <c r="AB353"/>
      <c r="AC353"/>
      <c r="AD353"/>
      <c r="AH353"/>
    </row>
    <row r="354" spans="4:34">
      <c r="D354"/>
      <c r="E354" s="95"/>
      <c r="F354" s="95"/>
      <c r="G354" s="159"/>
      <c r="H354" s="95"/>
      <c r="I354" s="95"/>
      <c r="J354" s="157"/>
      <c r="K354" s="157"/>
      <c r="L354" s="139"/>
      <c r="M354" s="139"/>
      <c r="N354" s="139"/>
      <c r="O354" s="139"/>
      <c r="P354" s="139"/>
      <c r="W354"/>
      <c r="AA354"/>
      <c r="AB354"/>
      <c r="AC354"/>
      <c r="AD354"/>
      <c r="AH354"/>
    </row>
    <row r="355" spans="4:34">
      <c r="D355"/>
      <c r="E355" s="95"/>
      <c r="F355" s="95"/>
      <c r="G355" s="159"/>
      <c r="H355" s="95"/>
      <c r="I355" s="95"/>
      <c r="J355" s="157"/>
      <c r="K355" s="157"/>
      <c r="L355" s="139"/>
      <c r="M355" s="139"/>
      <c r="N355" s="139"/>
      <c r="O355" s="139"/>
      <c r="P355" s="139"/>
      <c r="W355"/>
      <c r="AA355"/>
      <c r="AB355"/>
      <c r="AC355"/>
      <c r="AD355"/>
      <c r="AH355"/>
    </row>
    <row r="356" spans="4:34">
      <c r="D356"/>
      <c r="E356" s="95"/>
      <c r="F356" s="95"/>
      <c r="G356" s="159"/>
      <c r="H356" s="95"/>
      <c r="I356" s="95"/>
      <c r="J356" s="157"/>
      <c r="K356" s="157"/>
      <c r="L356" s="139"/>
      <c r="M356" s="139"/>
      <c r="N356" s="139"/>
      <c r="O356" s="139"/>
      <c r="P356" s="139"/>
      <c r="W356"/>
      <c r="AA356"/>
      <c r="AB356"/>
      <c r="AC356"/>
      <c r="AD356"/>
      <c r="AH356"/>
    </row>
    <row r="357" spans="4:34">
      <c r="D357"/>
      <c r="E357" s="95"/>
      <c r="F357" s="95"/>
      <c r="G357" s="159"/>
      <c r="H357" s="95"/>
      <c r="I357" s="95"/>
      <c r="J357" s="157"/>
      <c r="K357" s="157"/>
      <c r="L357" s="139"/>
      <c r="M357" s="139"/>
      <c r="N357" s="139"/>
      <c r="O357" s="139"/>
      <c r="P357" s="139"/>
      <c r="W357"/>
      <c r="AA357"/>
      <c r="AB357"/>
      <c r="AC357"/>
      <c r="AD357"/>
      <c r="AH357"/>
    </row>
    <row r="358" spans="4:34">
      <c r="D358"/>
      <c r="E358" s="95"/>
      <c r="F358" s="95"/>
      <c r="G358" s="159"/>
      <c r="H358" s="95"/>
      <c r="I358" s="95"/>
      <c r="J358" s="157"/>
      <c r="K358" s="157"/>
      <c r="L358" s="139"/>
      <c r="M358" s="139"/>
      <c r="N358" s="139"/>
      <c r="O358" s="139"/>
      <c r="P358" s="139"/>
      <c r="W358"/>
      <c r="AA358"/>
      <c r="AB358"/>
      <c r="AC358"/>
      <c r="AD358"/>
      <c r="AH358"/>
    </row>
    <row r="359" spans="4:34">
      <c r="D359"/>
      <c r="E359" s="95"/>
      <c r="F359" s="95"/>
      <c r="G359" s="159"/>
      <c r="H359" s="95"/>
      <c r="I359" s="95"/>
      <c r="J359" s="157"/>
      <c r="K359" s="157"/>
      <c r="L359" s="139"/>
      <c r="M359" s="139"/>
      <c r="N359" s="139"/>
      <c r="O359" s="139"/>
      <c r="P359" s="139"/>
      <c r="W359"/>
      <c r="AA359"/>
      <c r="AB359"/>
      <c r="AC359"/>
      <c r="AD359"/>
      <c r="AH359"/>
    </row>
    <row r="360" spans="4:34">
      <c r="D360"/>
      <c r="E360" s="95"/>
      <c r="F360" s="95"/>
      <c r="G360" s="159"/>
      <c r="H360" s="95"/>
      <c r="I360" s="95"/>
      <c r="J360" s="157"/>
      <c r="K360" s="157"/>
      <c r="L360" s="139"/>
      <c r="M360" s="139"/>
      <c r="N360" s="139"/>
      <c r="O360" s="139"/>
      <c r="P360" s="139"/>
      <c r="W360"/>
      <c r="AA360"/>
      <c r="AB360"/>
      <c r="AC360"/>
      <c r="AD360"/>
      <c r="AH360"/>
    </row>
    <row r="361" spans="4:34">
      <c r="D361"/>
      <c r="E361" s="95"/>
      <c r="F361" s="95"/>
      <c r="G361" s="159"/>
      <c r="H361" s="95"/>
      <c r="I361" s="95"/>
      <c r="J361" s="157"/>
      <c r="K361" s="157"/>
      <c r="L361" s="139"/>
      <c r="M361" s="139"/>
      <c r="N361" s="139"/>
      <c r="O361" s="139"/>
      <c r="P361" s="139"/>
      <c r="W361"/>
      <c r="AA361"/>
      <c r="AB361"/>
      <c r="AC361"/>
      <c r="AD361"/>
      <c r="AH361"/>
    </row>
    <row r="362" spans="4:34">
      <c r="D362"/>
      <c r="E362" s="95"/>
      <c r="F362" s="95"/>
      <c r="G362" s="159"/>
      <c r="H362" s="95"/>
      <c r="I362" s="95"/>
      <c r="J362" s="157"/>
      <c r="K362" s="157"/>
      <c r="L362" s="139"/>
      <c r="M362" s="139"/>
      <c r="N362" s="139"/>
      <c r="O362" s="139"/>
      <c r="P362" s="139"/>
      <c r="W362"/>
      <c r="AA362"/>
      <c r="AB362"/>
      <c r="AC362"/>
      <c r="AD362"/>
      <c r="AH362"/>
    </row>
    <row r="363" spans="4:34">
      <c r="D363"/>
      <c r="E363" s="95"/>
      <c r="F363" s="95"/>
      <c r="G363" s="159"/>
      <c r="H363" s="95"/>
      <c r="I363" s="95"/>
      <c r="J363" s="157"/>
      <c r="K363" s="157"/>
      <c r="L363" s="139"/>
      <c r="M363" s="139"/>
      <c r="N363" s="139"/>
      <c r="O363" s="139"/>
      <c r="P363" s="139"/>
      <c r="W363"/>
      <c r="AA363"/>
      <c r="AB363"/>
      <c r="AC363"/>
      <c r="AD363"/>
      <c r="AH363"/>
    </row>
    <row r="364" spans="4:34">
      <c r="D364"/>
      <c r="E364" s="95"/>
      <c r="F364" s="95"/>
      <c r="G364" s="159"/>
      <c r="H364" s="95"/>
      <c r="I364" s="95"/>
      <c r="J364" s="157"/>
      <c r="K364" s="157"/>
      <c r="L364" s="139"/>
      <c r="M364" s="139"/>
      <c r="N364" s="139"/>
      <c r="O364" s="139"/>
      <c r="P364" s="139"/>
      <c r="W364"/>
      <c r="AA364"/>
      <c r="AB364"/>
      <c r="AC364"/>
      <c r="AD364"/>
      <c r="AH364"/>
    </row>
    <row r="365" spans="4:34">
      <c r="D365"/>
      <c r="E365" s="95"/>
      <c r="F365" s="95"/>
      <c r="G365" s="159"/>
      <c r="H365" s="95"/>
      <c r="I365" s="95"/>
      <c r="J365" s="157"/>
      <c r="K365" s="157"/>
      <c r="L365" s="139"/>
      <c r="M365" s="139"/>
      <c r="N365" s="139"/>
      <c r="O365" s="139"/>
      <c r="P365" s="139"/>
      <c r="W365"/>
      <c r="AA365"/>
      <c r="AB365"/>
      <c r="AC365"/>
      <c r="AD365"/>
      <c r="AH365"/>
    </row>
    <row r="366" spans="4:34">
      <c r="D366"/>
      <c r="E366" s="95"/>
      <c r="F366" s="95"/>
      <c r="G366" s="159"/>
      <c r="H366" s="95"/>
      <c r="I366" s="95"/>
      <c r="J366" s="157"/>
      <c r="K366" s="157"/>
      <c r="L366" s="139"/>
      <c r="M366" s="139"/>
      <c r="N366" s="139"/>
      <c r="O366" s="139"/>
      <c r="P366" s="139"/>
      <c r="W366"/>
      <c r="AA366"/>
      <c r="AB366"/>
      <c r="AC366"/>
      <c r="AD366"/>
      <c r="AH366"/>
    </row>
    <row r="367" spans="4:34">
      <c r="D367"/>
      <c r="E367" s="95"/>
      <c r="F367" s="95"/>
      <c r="G367" s="159"/>
      <c r="H367" s="95"/>
      <c r="I367" s="95"/>
      <c r="J367" s="157"/>
      <c r="K367" s="157"/>
      <c r="L367" s="139"/>
      <c r="M367" s="139"/>
      <c r="N367" s="139"/>
      <c r="O367" s="139"/>
      <c r="P367" s="139"/>
      <c r="W367"/>
      <c r="AA367"/>
      <c r="AB367"/>
      <c r="AC367"/>
      <c r="AD367"/>
      <c r="AH367"/>
    </row>
    <row r="368" spans="4:34">
      <c r="D368"/>
      <c r="E368" s="95"/>
      <c r="F368" s="95"/>
      <c r="G368" s="159"/>
      <c r="H368" s="95"/>
      <c r="I368" s="95"/>
      <c r="J368" s="157"/>
      <c r="K368" s="157"/>
      <c r="L368" s="139"/>
      <c r="M368" s="139"/>
      <c r="N368" s="139"/>
      <c r="O368" s="139"/>
      <c r="P368" s="139"/>
      <c r="W368"/>
      <c r="AA368"/>
      <c r="AB368"/>
      <c r="AC368"/>
      <c r="AD368"/>
      <c r="AH368"/>
    </row>
    <row r="369" spans="4:34">
      <c r="D369"/>
      <c r="E369" s="95"/>
      <c r="F369" s="95"/>
      <c r="G369" s="159"/>
      <c r="H369" s="95"/>
      <c r="I369" s="95"/>
      <c r="J369" s="157"/>
      <c r="K369" s="157"/>
      <c r="L369" s="139"/>
      <c r="M369" s="139"/>
      <c r="N369" s="139"/>
      <c r="O369" s="139"/>
      <c r="P369" s="139"/>
      <c r="W369"/>
      <c r="AA369"/>
      <c r="AB369"/>
      <c r="AC369"/>
      <c r="AD369"/>
      <c r="AH369"/>
    </row>
    <row r="370" spans="4:34">
      <c r="D370"/>
      <c r="E370" s="95"/>
      <c r="F370" s="95"/>
      <c r="G370" s="159"/>
      <c r="H370" s="95"/>
      <c r="I370" s="95"/>
      <c r="J370" s="157"/>
      <c r="K370" s="157"/>
      <c r="L370" s="139"/>
      <c r="M370" s="139"/>
      <c r="N370" s="139"/>
      <c r="O370" s="139"/>
      <c r="P370" s="139"/>
      <c r="W370"/>
      <c r="AA370"/>
      <c r="AB370"/>
      <c r="AC370"/>
      <c r="AD370"/>
      <c r="AH370"/>
    </row>
    <row r="371" spans="4:34">
      <c r="D371"/>
      <c r="E371" s="95"/>
      <c r="F371" s="95"/>
      <c r="G371" s="159"/>
      <c r="H371" s="95"/>
      <c r="I371" s="95"/>
      <c r="J371" s="157"/>
      <c r="K371" s="157"/>
      <c r="L371" s="139"/>
      <c r="M371" s="139"/>
      <c r="N371" s="139"/>
      <c r="O371" s="139"/>
      <c r="P371" s="139"/>
      <c r="W371"/>
      <c r="AA371"/>
      <c r="AB371"/>
      <c r="AC371"/>
      <c r="AD371"/>
      <c r="AH371"/>
    </row>
    <row r="372" spans="4:34">
      <c r="D372"/>
      <c r="E372" s="95"/>
      <c r="F372" s="95"/>
      <c r="G372" s="159"/>
      <c r="H372" s="95"/>
      <c r="I372" s="95"/>
      <c r="J372" s="157"/>
      <c r="K372" s="157"/>
      <c r="L372" s="139"/>
      <c r="M372" s="139"/>
      <c r="N372" s="139"/>
      <c r="O372" s="139"/>
      <c r="P372" s="139"/>
      <c r="W372"/>
      <c r="AA372"/>
      <c r="AB372"/>
      <c r="AC372"/>
      <c r="AD372"/>
      <c r="AH372"/>
    </row>
    <row r="373" spans="4:34">
      <c r="D373"/>
      <c r="E373" s="95"/>
      <c r="F373" s="95"/>
      <c r="G373" s="159"/>
      <c r="H373" s="95"/>
      <c r="I373" s="95"/>
      <c r="J373" s="157"/>
      <c r="K373" s="157"/>
      <c r="L373" s="139"/>
      <c r="M373" s="139"/>
      <c r="N373" s="139"/>
      <c r="O373" s="139"/>
      <c r="P373" s="139"/>
      <c r="W373"/>
      <c r="AA373"/>
      <c r="AB373"/>
      <c r="AC373"/>
      <c r="AD373"/>
      <c r="AH373"/>
    </row>
    <row r="374" spans="4:34">
      <c r="D374"/>
      <c r="E374" s="95"/>
      <c r="F374" s="95"/>
      <c r="G374" s="159"/>
      <c r="H374" s="95"/>
      <c r="I374" s="95"/>
      <c r="J374" s="157"/>
      <c r="K374" s="157"/>
      <c r="L374" s="139"/>
      <c r="M374" s="139"/>
      <c r="N374" s="139"/>
      <c r="O374" s="139"/>
      <c r="P374" s="139"/>
      <c r="W374"/>
      <c r="AA374"/>
      <c r="AB374"/>
      <c r="AC374"/>
      <c r="AD374"/>
      <c r="AH374"/>
    </row>
    <row r="375" spans="4:34">
      <c r="D375"/>
      <c r="E375" s="95"/>
      <c r="F375" s="95"/>
      <c r="G375" s="159"/>
      <c r="H375" s="95"/>
      <c r="I375" s="95"/>
      <c r="J375" s="157"/>
      <c r="K375" s="157"/>
      <c r="L375" s="139"/>
      <c r="M375" s="139"/>
      <c r="N375" s="139"/>
      <c r="O375" s="139"/>
      <c r="P375" s="139"/>
      <c r="W375"/>
      <c r="AA375"/>
      <c r="AB375"/>
      <c r="AC375"/>
      <c r="AD375"/>
      <c r="AH375"/>
    </row>
    <row r="376" spans="4:34">
      <c r="D376"/>
      <c r="E376" s="95"/>
      <c r="F376" s="95"/>
      <c r="G376" s="159"/>
      <c r="H376" s="95"/>
      <c r="I376" s="95"/>
      <c r="J376" s="157"/>
      <c r="K376" s="157"/>
      <c r="L376" s="139"/>
      <c r="M376" s="139"/>
      <c r="N376" s="139"/>
      <c r="O376" s="139"/>
      <c r="P376" s="139"/>
      <c r="W376"/>
      <c r="AA376"/>
      <c r="AB376"/>
      <c r="AC376"/>
      <c r="AD376"/>
      <c r="AH376"/>
    </row>
    <row r="377" spans="4:34">
      <c r="D377"/>
      <c r="E377" s="95"/>
      <c r="F377" s="95"/>
      <c r="G377" s="159"/>
      <c r="H377" s="95"/>
      <c r="I377" s="95"/>
      <c r="J377" s="157"/>
      <c r="K377" s="157"/>
      <c r="L377" s="139"/>
      <c r="M377" s="139"/>
      <c r="N377" s="139"/>
      <c r="O377" s="139"/>
      <c r="P377" s="139"/>
      <c r="W377"/>
      <c r="AA377"/>
      <c r="AB377"/>
      <c r="AC377"/>
      <c r="AD377"/>
      <c r="AH377"/>
    </row>
    <row r="378" spans="4:34">
      <c r="D378"/>
      <c r="E378" s="95"/>
      <c r="F378" s="95"/>
      <c r="G378" s="159"/>
      <c r="H378" s="95"/>
      <c r="I378" s="95"/>
      <c r="J378" s="157"/>
      <c r="K378" s="157"/>
      <c r="L378" s="139"/>
      <c r="M378" s="139"/>
      <c r="N378" s="139"/>
      <c r="O378" s="139"/>
      <c r="P378" s="139"/>
      <c r="W378"/>
      <c r="AA378"/>
      <c r="AB378"/>
      <c r="AC378"/>
      <c r="AD378"/>
      <c r="AH378"/>
    </row>
    <row r="379" spans="4:34">
      <c r="D379"/>
      <c r="E379" s="95"/>
      <c r="F379" s="95"/>
      <c r="G379" s="159"/>
      <c r="H379" s="95"/>
      <c r="I379" s="95"/>
      <c r="J379" s="157"/>
      <c r="K379" s="157"/>
      <c r="L379" s="139"/>
      <c r="M379" s="139"/>
      <c r="N379" s="139"/>
      <c r="O379" s="139"/>
      <c r="P379" s="139"/>
      <c r="W379"/>
      <c r="AA379"/>
      <c r="AB379"/>
      <c r="AC379"/>
      <c r="AD379"/>
      <c r="AH379"/>
    </row>
    <row r="380" spans="4:34">
      <c r="D380"/>
      <c r="E380" s="95"/>
      <c r="F380" s="95"/>
      <c r="G380" s="159"/>
      <c r="H380" s="95"/>
      <c r="I380" s="95"/>
      <c r="J380" s="157"/>
      <c r="K380" s="157"/>
      <c r="L380" s="139"/>
      <c r="M380" s="139"/>
      <c r="N380" s="139"/>
      <c r="O380" s="139"/>
      <c r="P380" s="139"/>
      <c r="W380"/>
      <c r="AA380"/>
      <c r="AB380"/>
      <c r="AC380"/>
      <c r="AD380"/>
      <c r="AH380"/>
    </row>
    <row r="381" spans="4:34">
      <c r="D381"/>
      <c r="E381" s="95"/>
      <c r="F381" s="95"/>
      <c r="G381" s="159"/>
      <c r="H381" s="95"/>
      <c r="I381" s="95"/>
      <c r="J381" s="157"/>
      <c r="K381" s="157"/>
      <c r="L381" s="139"/>
      <c r="M381" s="139"/>
      <c r="N381" s="139"/>
      <c r="O381" s="139"/>
      <c r="P381" s="139"/>
      <c r="W381"/>
      <c r="AA381"/>
      <c r="AB381"/>
      <c r="AC381"/>
      <c r="AD381"/>
      <c r="AH381"/>
    </row>
    <row r="382" spans="4:34">
      <c r="D382"/>
      <c r="E382" s="95"/>
      <c r="F382" s="95"/>
      <c r="G382" s="159"/>
      <c r="H382" s="95"/>
      <c r="I382" s="95"/>
      <c r="J382" s="157"/>
      <c r="K382" s="157"/>
      <c r="L382" s="139"/>
      <c r="M382" s="139"/>
      <c r="N382" s="139"/>
      <c r="O382" s="139"/>
      <c r="P382" s="139"/>
      <c r="W382"/>
      <c r="AA382"/>
      <c r="AB382"/>
      <c r="AC382"/>
      <c r="AD382"/>
      <c r="AH382"/>
    </row>
    <row r="383" spans="4:34">
      <c r="D383"/>
      <c r="E383" s="95"/>
      <c r="F383" s="95"/>
      <c r="G383" s="159"/>
      <c r="H383" s="95"/>
      <c r="I383" s="95"/>
      <c r="J383" s="157"/>
      <c r="K383" s="157"/>
      <c r="L383" s="139"/>
      <c r="M383" s="139"/>
      <c r="N383" s="139"/>
      <c r="O383" s="139"/>
      <c r="P383" s="139"/>
      <c r="W383"/>
      <c r="AA383"/>
      <c r="AB383"/>
      <c r="AC383"/>
      <c r="AD383"/>
      <c r="AH383"/>
    </row>
    <row r="384" spans="4:34">
      <c r="D384"/>
      <c r="E384" s="95"/>
      <c r="F384" s="95"/>
      <c r="G384" s="159"/>
      <c r="H384" s="95"/>
      <c r="I384" s="95"/>
      <c r="J384" s="157"/>
      <c r="K384" s="157"/>
      <c r="L384" s="139"/>
      <c r="M384" s="139"/>
      <c r="N384" s="139"/>
      <c r="O384" s="139"/>
      <c r="P384" s="139"/>
      <c r="W384"/>
      <c r="AA384"/>
      <c r="AB384"/>
      <c r="AC384"/>
      <c r="AD384"/>
      <c r="AH384"/>
    </row>
    <row r="385" spans="4:34">
      <c r="D385"/>
      <c r="E385" s="95"/>
      <c r="F385" s="95"/>
      <c r="G385" s="159"/>
      <c r="H385" s="95"/>
      <c r="I385" s="95"/>
      <c r="J385" s="157"/>
      <c r="K385" s="157"/>
      <c r="L385" s="139"/>
      <c r="M385" s="139"/>
      <c r="N385" s="139"/>
      <c r="O385" s="139"/>
      <c r="P385" s="139"/>
      <c r="W385"/>
      <c r="AA385"/>
      <c r="AB385"/>
      <c r="AC385"/>
      <c r="AD385"/>
      <c r="AH385"/>
    </row>
    <row r="386" spans="4:34">
      <c r="D386"/>
      <c r="E386" s="95"/>
      <c r="F386" s="95"/>
      <c r="G386" s="159"/>
      <c r="H386" s="95"/>
      <c r="I386" s="95"/>
      <c r="J386" s="157"/>
      <c r="K386" s="157"/>
      <c r="L386" s="139"/>
      <c r="M386" s="139"/>
      <c r="N386" s="139"/>
      <c r="O386" s="139"/>
      <c r="P386" s="139"/>
      <c r="W386"/>
      <c r="AA386"/>
      <c r="AB386"/>
      <c r="AC386"/>
      <c r="AD386"/>
      <c r="AH386"/>
    </row>
    <row r="387" spans="4:34">
      <c r="D387"/>
      <c r="E387" s="95"/>
      <c r="F387" s="95"/>
      <c r="G387" s="159"/>
      <c r="H387" s="95"/>
      <c r="I387" s="95"/>
      <c r="J387" s="157"/>
      <c r="K387" s="157"/>
      <c r="L387" s="139"/>
      <c r="M387" s="139"/>
      <c r="N387" s="139"/>
      <c r="O387" s="139"/>
      <c r="P387" s="139"/>
      <c r="W387"/>
      <c r="AA387"/>
      <c r="AB387"/>
      <c r="AC387"/>
      <c r="AD387"/>
      <c r="AH387"/>
    </row>
    <row r="388" spans="4:34">
      <c r="D388"/>
      <c r="E388" s="95"/>
      <c r="F388" s="95"/>
      <c r="G388" s="159"/>
      <c r="H388" s="95"/>
      <c r="I388" s="95"/>
      <c r="J388" s="157"/>
      <c r="K388" s="157"/>
      <c r="L388" s="139"/>
      <c r="M388" s="139"/>
      <c r="N388" s="139"/>
      <c r="O388" s="139"/>
      <c r="P388" s="139"/>
      <c r="W388"/>
      <c r="AA388"/>
      <c r="AB388"/>
      <c r="AC388"/>
      <c r="AD388"/>
      <c r="AH388"/>
    </row>
    <row r="389" spans="4:34">
      <c r="D389"/>
      <c r="E389" s="95"/>
      <c r="F389" s="95"/>
      <c r="G389" s="159"/>
      <c r="H389" s="95"/>
      <c r="I389" s="95"/>
      <c r="J389" s="157"/>
      <c r="K389" s="157"/>
      <c r="L389" s="139"/>
      <c r="M389" s="139"/>
      <c r="N389" s="139"/>
      <c r="O389" s="139"/>
      <c r="P389" s="139"/>
      <c r="W389"/>
      <c r="AA389"/>
      <c r="AB389"/>
      <c r="AC389"/>
      <c r="AD389"/>
      <c r="AH389"/>
    </row>
    <row r="390" spans="4:34">
      <c r="D390"/>
      <c r="E390" s="95"/>
      <c r="F390" s="95"/>
      <c r="G390" s="159"/>
      <c r="H390" s="95"/>
      <c r="I390" s="95"/>
      <c r="J390" s="157"/>
      <c r="K390" s="157"/>
      <c r="L390" s="139"/>
      <c r="M390" s="139"/>
      <c r="N390" s="139"/>
      <c r="O390" s="139"/>
      <c r="P390" s="139"/>
      <c r="W390"/>
      <c r="AA390"/>
      <c r="AB390"/>
      <c r="AC390"/>
      <c r="AD390"/>
      <c r="AH390"/>
    </row>
    <row r="391" spans="4:34">
      <c r="D391"/>
      <c r="E391" s="95"/>
      <c r="F391" s="95"/>
      <c r="G391" s="159"/>
      <c r="H391" s="95"/>
      <c r="I391" s="95"/>
      <c r="J391" s="157"/>
      <c r="K391" s="157"/>
      <c r="L391" s="139"/>
      <c r="M391" s="139"/>
      <c r="N391" s="139"/>
      <c r="O391" s="139"/>
      <c r="P391" s="139"/>
      <c r="W391"/>
      <c r="AA391"/>
      <c r="AB391"/>
      <c r="AC391"/>
      <c r="AD391"/>
      <c r="AH391"/>
    </row>
    <row r="392" spans="4:34">
      <c r="D392"/>
      <c r="E392" s="95"/>
      <c r="F392" s="95"/>
      <c r="G392" s="159"/>
      <c r="H392" s="95"/>
      <c r="I392" s="95"/>
      <c r="J392" s="157"/>
      <c r="K392" s="157"/>
      <c r="L392" s="139"/>
      <c r="M392" s="139"/>
      <c r="N392" s="139"/>
      <c r="O392" s="139"/>
      <c r="P392" s="139"/>
      <c r="W392"/>
      <c r="AA392"/>
      <c r="AB392"/>
      <c r="AC392"/>
      <c r="AD392"/>
      <c r="AH392"/>
    </row>
    <row r="393" spans="4:34">
      <c r="D393"/>
      <c r="E393" s="95"/>
      <c r="F393" s="95"/>
      <c r="G393" s="159"/>
      <c r="H393" s="95"/>
      <c r="I393" s="95"/>
      <c r="J393" s="157"/>
      <c r="K393" s="157"/>
      <c r="L393" s="139"/>
      <c r="M393" s="139"/>
      <c r="N393" s="139"/>
      <c r="O393" s="139"/>
      <c r="P393" s="139"/>
      <c r="W393"/>
      <c r="AA393"/>
      <c r="AB393"/>
      <c r="AC393"/>
      <c r="AD393"/>
      <c r="AH393"/>
    </row>
    <row r="394" spans="4:34">
      <c r="D394"/>
      <c r="E394" s="95"/>
      <c r="F394" s="95"/>
      <c r="G394" s="159"/>
      <c r="H394" s="95"/>
      <c r="I394" s="95"/>
      <c r="J394" s="157"/>
      <c r="K394" s="157"/>
      <c r="L394" s="139"/>
      <c r="M394" s="139"/>
      <c r="N394" s="139"/>
      <c r="O394" s="139"/>
      <c r="P394" s="139"/>
      <c r="W394"/>
      <c r="AA394"/>
      <c r="AB394"/>
      <c r="AC394"/>
      <c r="AD394"/>
      <c r="AH394"/>
    </row>
    <row r="395" spans="4:34">
      <c r="D395"/>
      <c r="E395" s="95"/>
      <c r="F395" s="95"/>
      <c r="G395" s="159"/>
      <c r="H395" s="95"/>
      <c r="I395" s="95"/>
      <c r="J395" s="157"/>
      <c r="K395" s="157"/>
      <c r="L395" s="139"/>
      <c r="M395" s="139"/>
      <c r="N395" s="139"/>
      <c r="O395" s="139"/>
      <c r="P395" s="139"/>
      <c r="W395"/>
      <c r="AA395"/>
      <c r="AB395"/>
      <c r="AC395"/>
      <c r="AD395"/>
      <c r="AH395"/>
    </row>
    <row r="396" spans="4:34">
      <c r="D396"/>
      <c r="E396" s="95"/>
      <c r="F396" s="95"/>
      <c r="G396" s="159"/>
      <c r="H396" s="95"/>
      <c r="I396" s="95"/>
      <c r="J396" s="157"/>
      <c r="K396" s="157"/>
      <c r="L396" s="139"/>
      <c r="M396" s="139"/>
      <c r="N396" s="139"/>
      <c r="O396" s="139"/>
      <c r="P396" s="139"/>
      <c r="W396"/>
      <c r="AA396"/>
      <c r="AB396"/>
      <c r="AC396"/>
      <c r="AD396"/>
      <c r="AH396"/>
    </row>
    <row r="397" spans="4:34">
      <c r="D397"/>
      <c r="E397" s="95"/>
      <c r="F397" s="95"/>
      <c r="G397" s="159"/>
      <c r="H397" s="95"/>
      <c r="I397" s="95"/>
      <c r="J397" s="157"/>
      <c r="K397" s="157"/>
      <c r="L397" s="139"/>
      <c r="M397" s="139"/>
      <c r="N397" s="139"/>
      <c r="O397" s="139"/>
      <c r="P397" s="139"/>
      <c r="W397"/>
      <c r="AA397"/>
      <c r="AB397"/>
      <c r="AC397"/>
      <c r="AD397"/>
      <c r="AH397"/>
    </row>
    <row r="398" spans="4:34">
      <c r="D398"/>
      <c r="E398" s="95"/>
      <c r="F398" s="95"/>
      <c r="G398" s="159"/>
      <c r="H398" s="95"/>
      <c r="I398" s="95"/>
      <c r="J398" s="157"/>
      <c r="K398" s="157"/>
      <c r="L398" s="139"/>
      <c r="M398" s="139"/>
      <c r="N398" s="139"/>
      <c r="O398" s="139"/>
      <c r="P398" s="139"/>
      <c r="W398"/>
      <c r="AA398"/>
      <c r="AB398"/>
      <c r="AC398"/>
      <c r="AD398"/>
      <c r="AH398"/>
    </row>
    <row r="399" spans="4:34">
      <c r="D399"/>
      <c r="E399" s="95"/>
      <c r="F399" s="95"/>
      <c r="G399" s="159"/>
      <c r="H399" s="95"/>
      <c r="I399" s="95"/>
      <c r="J399" s="157"/>
      <c r="K399" s="157"/>
      <c r="L399" s="139"/>
      <c r="M399" s="139"/>
      <c r="N399" s="139"/>
      <c r="O399" s="139"/>
      <c r="P399" s="139"/>
      <c r="W399"/>
      <c r="AA399"/>
      <c r="AB399"/>
      <c r="AC399"/>
      <c r="AD399"/>
      <c r="AH399"/>
    </row>
    <row r="400" spans="4:34">
      <c r="D400"/>
      <c r="E400" s="95"/>
      <c r="F400" s="95"/>
      <c r="G400" s="159"/>
      <c r="H400" s="95"/>
      <c r="I400" s="95"/>
      <c r="J400" s="157"/>
      <c r="K400" s="157"/>
      <c r="L400" s="139"/>
      <c r="M400" s="139"/>
      <c r="N400" s="139"/>
      <c r="O400" s="139"/>
      <c r="P400" s="139"/>
      <c r="W400"/>
      <c r="AA400"/>
      <c r="AB400"/>
      <c r="AC400"/>
      <c r="AD400"/>
      <c r="AH400"/>
    </row>
    <row r="401" spans="4:34">
      <c r="D401"/>
      <c r="E401" s="95"/>
      <c r="F401" s="95"/>
      <c r="G401" s="159"/>
      <c r="H401" s="95"/>
      <c r="I401" s="95"/>
      <c r="J401" s="157"/>
      <c r="K401" s="157"/>
      <c r="L401" s="139"/>
      <c r="M401" s="139"/>
      <c r="N401" s="139"/>
      <c r="O401" s="139"/>
      <c r="P401" s="139"/>
      <c r="W401"/>
      <c r="AA401"/>
      <c r="AB401"/>
      <c r="AC401"/>
      <c r="AD401"/>
      <c r="AH401"/>
    </row>
    <row r="402" spans="4:34">
      <c r="D402"/>
      <c r="E402" s="95"/>
      <c r="F402" s="95"/>
      <c r="G402" s="159"/>
      <c r="H402" s="95"/>
      <c r="I402" s="95"/>
      <c r="J402" s="157"/>
      <c r="K402" s="157"/>
      <c r="L402" s="139"/>
      <c r="M402" s="139"/>
      <c r="N402" s="139"/>
      <c r="O402" s="139"/>
      <c r="P402" s="139"/>
      <c r="W402"/>
      <c r="AA402"/>
      <c r="AB402"/>
      <c r="AC402"/>
      <c r="AD402"/>
      <c r="AH402"/>
    </row>
    <row r="403" spans="4:34">
      <c r="D403"/>
      <c r="E403" s="95"/>
      <c r="F403" s="95"/>
      <c r="G403" s="159"/>
      <c r="H403" s="95"/>
      <c r="I403" s="95"/>
      <c r="J403" s="157"/>
      <c r="K403" s="157"/>
      <c r="L403" s="139"/>
      <c r="M403" s="139"/>
      <c r="N403" s="139"/>
      <c r="O403" s="139"/>
      <c r="P403" s="139"/>
      <c r="W403"/>
      <c r="AA403"/>
      <c r="AB403"/>
      <c r="AC403"/>
      <c r="AD403"/>
      <c r="AH403"/>
    </row>
    <row r="404" spans="4:34">
      <c r="D404"/>
      <c r="E404" s="95"/>
      <c r="F404" s="95"/>
      <c r="G404" s="159"/>
      <c r="H404" s="95"/>
      <c r="I404" s="95"/>
      <c r="J404" s="157"/>
      <c r="K404" s="157"/>
      <c r="L404" s="139"/>
      <c r="M404" s="139"/>
      <c r="N404" s="139"/>
      <c r="O404" s="139"/>
      <c r="P404" s="139"/>
      <c r="W404"/>
      <c r="AA404"/>
      <c r="AB404"/>
      <c r="AC404"/>
      <c r="AD404"/>
      <c r="AH404"/>
    </row>
    <row r="405" spans="4:34">
      <c r="D405"/>
      <c r="E405" s="95"/>
      <c r="F405" s="95"/>
      <c r="G405" s="159"/>
      <c r="H405" s="95"/>
      <c r="I405" s="95"/>
      <c r="J405" s="157"/>
      <c r="K405" s="157"/>
      <c r="L405" s="139"/>
      <c r="M405" s="139"/>
      <c r="N405" s="139"/>
      <c r="O405" s="139"/>
      <c r="P405" s="139"/>
      <c r="W405"/>
      <c r="AA405"/>
      <c r="AB405"/>
      <c r="AC405"/>
      <c r="AD405"/>
      <c r="AH405"/>
    </row>
    <row r="406" spans="4:34">
      <c r="D406"/>
      <c r="E406" s="95"/>
      <c r="F406" s="95"/>
      <c r="G406" s="159"/>
      <c r="H406" s="95"/>
      <c r="I406" s="95"/>
      <c r="J406" s="157"/>
      <c r="K406" s="157"/>
      <c r="L406" s="139"/>
      <c r="M406" s="139"/>
      <c r="N406" s="139"/>
      <c r="O406" s="139"/>
      <c r="P406" s="139"/>
      <c r="W406"/>
      <c r="AA406"/>
      <c r="AB406"/>
      <c r="AC406"/>
      <c r="AD406"/>
      <c r="AH406"/>
    </row>
    <row r="407" spans="4:34">
      <c r="D407"/>
      <c r="E407" s="95"/>
      <c r="F407" s="95"/>
      <c r="G407" s="159"/>
      <c r="H407" s="95"/>
      <c r="I407" s="95"/>
      <c r="J407" s="157"/>
      <c r="K407" s="157"/>
      <c r="L407" s="139"/>
      <c r="M407" s="139"/>
      <c r="N407" s="139"/>
      <c r="O407" s="139"/>
      <c r="P407" s="139"/>
      <c r="W407"/>
      <c r="AA407"/>
      <c r="AB407"/>
      <c r="AC407"/>
      <c r="AD407"/>
      <c r="AH407"/>
    </row>
    <row r="408" spans="4:34">
      <c r="D408"/>
      <c r="E408" s="95"/>
      <c r="F408" s="95"/>
      <c r="G408" s="159"/>
      <c r="H408" s="95"/>
      <c r="I408" s="95"/>
      <c r="J408" s="157"/>
      <c r="K408" s="157"/>
      <c r="L408" s="139"/>
      <c r="M408" s="139"/>
      <c r="N408" s="139"/>
      <c r="O408" s="139"/>
      <c r="P408" s="139"/>
      <c r="W408"/>
      <c r="AA408"/>
      <c r="AB408"/>
      <c r="AC408"/>
      <c r="AD408"/>
      <c r="AH408"/>
    </row>
    <row r="409" spans="4:34">
      <c r="D409"/>
      <c r="E409" s="95"/>
      <c r="F409" s="95"/>
      <c r="G409" s="159"/>
      <c r="H409" s="95"/>
      <c r="I409" s="95"/>
      <c r="J409" s="157"/>
      <c r="K409" s="157"/>
      <c r="L409" s="139"/>
      <c r="M409" s="139"/>
      <c r="N409" s="139"/>
      <c r="O409" s="139"/>
      <c r="P409" s="139"/>
      <c r="W409"/>
      <c r="AA409"/>
      <c r="AB409"/>
      <c r="AC409"/>
      <c r="AD409"/>
      <c r="AH409"/>
    </row>
    <row r="410" spans="4:34">
      <c r="D410"/>
      <c r="E410" s="95"/>
      <c r="F410" s="95"/>
      <c r="G410" s="159"/>
      <c r="H410" s="95"/>
      <c r="I410" s="95"/>
      <c r="J410" s="157"/>
      <c r="K410" s="157"/>
      <c r="L410" s="139"/>
      <c r="M410" s="139"/>
      <c r="N410" s="139"/>
      <c r="O410" s="139"/>
      <c r="P410" s="139"/>
      <c r="W410"/>
      <c r="AA410"/>
      <c r="AB410"/>
      <c r="AC410"/>
      <c r="AD410"/>
      <c r="AH410"/>
    </row>
    <row r="411" spans="4:34">
      <c r="D411"/>
      <c r="E411" s="95"/>
      <c r="F411" s="95"/>
      <c r="G411" s="159"/>
      <c r="H411" s="95"/>
      <c r="I411" s="95"/>
      <c r="J411" s="157"/>
      <c r="K411" s="157"/>
      <c r="L411" s="139"/>
      <c r="M411" s="139"/>
      <c r="N411" s="139"/>
      <c r="O411" s="139"/>
      <c r="P411" s="139"/>
      <c r="W411"/>
      <c r="AA411"/>
      <c r="AB411"/>
      <c r="AC411"/>
      <c r="AD411"/>
      <c r="AH411"/>
    </row>
    <row r="412" spans="4:34">
      <c r="D412"/>
      <c r="E412" s="95"/>
      <c r="F412" s="95"/>
      <c r="G412" s="159"/>
      <c r="H412" s="95"/>
      <c r="I412" s="95"/>
      <c r="J412" s="157"/>
      <c r="K412" s="157"/>
      <c r="L412" s="139"/>
      <c r="M412" s="139"/>
      <c r="N412" s="139"/>
      <c r="O412" s="139"/>
      <c r="P412" s="139"/>
      <c r="W412"/>
      <c r="AA412"/>
      <c r="AB412"/>
      <c r="AC412"/>
      <c r="AD412"/>
      <c r="AH412"/>
    </row>
    <row r="413" spans="4:34">
      <c r="D413"/>
      <c r="E413" s="95"/>
      <c r="F413" s="95"/>
      <c r="G413" s="159"/>
      <c r="H413" s="95"/>
      <c r="I413" s="95"/>
      <c r="J413" s="157"/>
      <c r="K413" s="157"/>
      <c r="L413" s="139"/>
      <c r="M413" s="139"/>
      <c r="N413" s="139"/>
      <c r="O413" s="139"/>
      <c r="P413" s="139"/>
      <c r="W413"/>
      <c r="AA413"/>
      <c r="AB413"/>
      <c r="AC413"/>
      <c r="AD413"/>
      <c r="AH413"/>
    </row>
    <row r="414" spans="4:34">
      <c r="D414"/>
      <c r="E414" s="95"/>
      <c r="F414" s="95"/>
      <c r="G414" s="159"/>
      <c r="H414" s="95"/>
      <c r="I414" s="95"/>
      <c r="J414" s="157"/>
      <c r="K414" s="157"/>
      <c r="L414" s="139"/>
      <c r="M414" s="139"/>
      <c r="N414" s="139"/>
      <c r="O414" s="139"/>
      <c r="P414" s="139"/>
      <c r="W414"/>
      <c r="AA414"/>
      <c r="AB414"/>
      <c r="AC414"/>
      <c r="AD414"/>
      <c r="AH414"/>
    </row>
    <row r="415" spans="4:34">
      <c r="D415"/>
      <c r="E415" s="95"/>
      <c r="F415" s="95"/>
      <c r="G415" s="159"/>
      <c r="H415" s="95"/>
      <c r="I415" s="95"/>
      <c r="J415" s="157"/>
      <c r="K415" s="157"/>
      <c r="L415" s="139"/>
      <c r="M415" s="139"/>
      <c r="N415" s="139"/>
      <c r="O415" s="139"/>
      <c r="P415" s="139"/>
      <c r="W415"/>
      <c r="AA415"/>
      <c r="AB415"/>
      <c r="AC415"/>
      <c r="AD415"/>
      <c r="AH415"/>
    </row>
    <row r="416" spans="4:34">
      <c r="D416"/>
      <c r="E416" s="95"/>
      <c r="F416" s="95"/>
      <c r="G416" s="159"/>
      <c r="H416" s="95"/>
      <c r="I416" s="95"/>
      <c r="J416" s="157"/>
      <c r="K416" s="157"/>
      <c r="L416" s="139"/>
      <c r="M416" s="139"/>
      <c r="N416" s="139"/>
      <c r="O416" s="139"/>
      <c r="P416" s="139"/>
      <c r="W416"/>
      <c r="AA416"/>
      <c r="AB416"/>
      <c r="AC416"/>
      <c r="AD416"/>
      <c r="AH416"/>
    </row>
    <row r="417" spans="4:34">
      <c r="D417"/>
      <c r="E417" s="95"/>
      <c r="F417" s="95"/>
      <c r="G417" s="159"/>
      <c r="H417" s="95"/>
      <c r="I417" s="95"/>
      <c r="J417" s="157"/>
      <c r="K417" s="157"/>
      <c r="L417" s="139"/>
      <c r="M417" s="139"/>
      <c r="N417" s="139"/>
      <c r="O417" s="139"/>
      <c r="P417" s="139"/>
      <c r="W417"/>
      <c r="AA417"/>
      <c r="AB417"/>
      <c r="AC417"/>
      <c r="AD417"/>
      <c r="AH417"/>
    </row>
    <row r="418" spans="4:34">
      <c r="D418"/>
      <c r="E418" s="95"/>
      <c r="F418" s="95"/>
      <c r="G418" s="159"/>
      <c r="H418" s="95"/>
      <c r="I418" s="95"/>
      <c r="J418" s="157"/>
      <c r="K418" s="157"/>
      <c r="L418" s="139"/>
      <c r="M418" s="139"/>
      <c r="N418" s="139"/>
      <c r="O418" s="139"/>
      <c r="P418" s="139"/>
      <c r="W418"/>
      <c r="AA418"/>
      <c r="AB418"/>
      <c r="AC418"/>
      <c r="AD418"/>
      <c r="AH418"/>
    </row>
    <row r="419" spans="4:34">
      <c r="D419"/>
      <c r="E419" s="95"/>
      <c r="F419" s="95"/>
      <c r="G419" s="159"/>
      <c r="H419" s="95"/>
      <c r="I419" s="95"/>
      <c r="J419" s="157"/>
      <c r="K419" s="157"/>
      <c r="L419" s="139"/>
      <c r="M419" s="139"/>
      <c r="N419" s="139"/>
      <c r="O419" s="139"/>
      <c r="P419" s="139"/>
      <c r="W419"/>
      <c r="AA419"/>
      <c r="AB419"/>
      <c r="AC419"/>
      <c r="AD419"/>
      <c r="AH419"/>
    </row>
    <row r="420" spans="4:34">
      <c r="D420"/>
      <c r="E420" s="95"/>
      <c r="F420" s="95"/>
      <c r="G420" s="159"/>
      <c r="H420" s="95"/>
      <c r="I420" s="95"/>
      <c r="J420" s="157"/>
      <c r="K420" s="157"/>
      <c r="L420" s="139"/>
      <c r="M420" s="139"/>
      <c r="N420" s="139"/>
      <c r="O420" s="139"/>
      <c r="P420" s="139"/>
      <c r="W420"/>
      <c r="AA420"/>
      <c r="AB420"/>
      <c r="AC420"/>
      <c r="AD420"/>
      <c r="AH420"/>
    </row>
    <row r="421" spans="4:34">
      <c r="D421"/>
      <c r="E421" s="95"/>
      <c r="F421" s="95"/>
      <c r="G421" s="159"/>
      <c r="H421" s="95"/>
      <c r="I421" s="95"/>
      <c r="J421" s="157"/>
      <c r="K421" s="157"/>
      <c r="L421" s="139"/>
      <c r="M421" s="139"/>
      <c r="N421" s="139"/>
      <c r="O421" s="139"/>
      <c r="P421" s="139"/>
      <c r="W421"/>
      <c r="AA421"/>
      <c r="AB421"/>
      <c r="AC421"/>
      <c r="AD421"/>
      <c r="AH421"/>
    </row>
    <row r="422" spans="4:34">
      <c r="D422"/>
      <c r="E422" s="95"/>
      <c r="F422" s="95"/>
      <c r="G422" s="159"/>
      <c r="H422" s="95"/>
      <c r="I422" s="95"/>
      <c r="J422" s="157"/>
      <c r="K422" s="157"/>
      <c r="L422" s="139"/>
      <c r="M422" s="139"/>
      <c r="N422" s="139"/>
      <c r="O422" s="139"/>
      <c r="P422" s="139"/>
      <c r="W422"/>
      <c r="AA422"/>
      <c r="AB422"/>
      <c r="AC422"/>
      <c r="AD422"/>
      <c r="AH422"/>
    </row>
    <row r="423" spans="4:34">
      <c r="D423"/>
      <c r="E423" s="95"/>
      <c r="F423" s="95"/>
      <c r="G423" s="159"/>
      <c r="H423" s="95"/>
      <c r="I423" s="95"/>
      <c r="J423" s="157"/>
      <c r="K423" s="157"/>
      <c r="L423" s="139"/>
      <c r="M423" s="139"/>
      <c r="N423" s="139"/>
      <c r="O423" s="139"/>
      <c r="P423" s="139"/>
      <c r="W423"/>
      <c r="AA423"/>
      <c r="AB423"/>
      <c r="AC423"/>
      <c r="AD423"/>
      <c r="AH423"/>
    </row>
    <row r="424" spans="4:34">
      <c r="D424"/>
      <c r="E424" s="95"/>
      <c r="F424" s="95"/>
      <c r="G424" s="159"/>
      <c r="H424" s="95"/>
      <c r="I424" s="95"/>
      <c r="J424" s="157"/>
      <c r="K424" s="157"/>
      <c r="L424" s="139"/>
      <c r="M424" s="139"/>
      <c r="N424" s="139"/>
      <c r="O424" s="139"/>
      <c r="P424" s="139"/>
      <c r="W424"/>
      <c r="AA424"/>
      <c r="AB424"/>
      <c r="AC424"/>
      <c r="AD424"/>
      <c r="AH424"/>
    </row>
    <row r="425" spans="4:34">
      <c r="D425"/>
      <c r="E425" s="95"/>
      <c r="F425" s="95"/>
      <c r="G425" s="159"/>
      <c r="H425" s="95"/>
      <c r="I425" s="95"/>
      <c r="J425" s="157"/>
      <c r="K425" s="157"/>
      <c r="L425" s="139"/>
      <c r="M425" s="139"/>
      <c r="N425" s="139"/>
      <c r="O425" s="139"/>
      <c r="P425" s="139"/>
      <c r="W425"/>
      <c r="AA425"/>
      <c r="AB425"/>
      <c r="AC425"/>
      <c r="AD425"/>
      <c r="AH425"/>
    </row>
    <row r="426" spans="4:34">
      <c r="D426"/>
      <c r="E426" s="95"/>
      <c r="F426" s="95"/>
      <c r="G426" s="159"/>
      <c r="H426" s="95"/>
      <c r="I426" s="95"/>
      <c r="J426" s="157"/>
      <c r="K426" s="157"/>
      <c r="L426" s="139"/>
      <c r="M426" s="139"/>
      <c r="N426" s="139"/>
      <c r="O426" s="139"/>
      <c r="P426" s="139"/>
      <c r="W426"/>
      <c r="AA426"/>
      <c r="AB426"/>
      <c r="AC426"/>
      <c r="AD426"/>
      <c r="AH426"/>
    </row>
    <row r="427" spans="4:34">
      <c r="D427"/>
      <c r="E427" s="95"/>
      <c r="F427" s="95"/>
      <c r="G427" s="159"/>
      <c r="H427" s="95"/>
      <c r="I427" s="95"/>
      <c r="J427" s="157"/>
      <c r="K427" s="157"/>
      <c r="L427" s="139"/>
      <c r="M427" s="139"/>
      <c r="N427" s="139"/>
      <c r="O427" s="139"/>
      <c r="P427" s="139"/>
      <c r="W427"/>
      <c r="AA427"/>
      <c r="AB427"/>
      <c r="AC427"/>
      <c r="AD427"/>
      <c r="AH427"/>
    </row>
    <row r="428" spans="4:34">
      <c r="D428"/>
      <c r="E428" s="95"/>
      <c r="F428" s="95"/>
      <c r="G428" s="159"/>
      <c r="H428" s="95"/>
      <c r="I428" s="95"/>
      <c r="J428" s="157"/>
      <c r="K428" s="157"/>
      <c r="L428" s="139"/>
      <c r="M428" s="139"/>
      <c r="N428" s="139"/>
      <c r="O428" s="139"/>
      <c r="P428" s="139"/>
      <c r="W428"/>
      <c r="AA428"/>
      <c r="AB428"/>
      <c r="AC428"/>
      <c r="AD428"/>
      <c r="AH428"/>
    </row>
    <row r="429" spans="4:34">
      <c r="D429"/>
      <c r="E429" s="95"/>
      <c r="F429" s="95"/>
      <c r="G429" s="159"/>
      <c r="H429" s="95"/>
      <c r="I429" s="95"/>
      <c r="J429" s="157"/>
      <c r="K429" s="157"/>
      <c r="L429" s="139"/>
      <c r="M429" s="139"/>
      <c r="N429" s="139"/>
      <c r="O429" s="139"/>
      <c r="P429" s="139"/>
      <c r="W429"/>
      <c r="AA429"/>
      <c r="AB429"/>
      <c r="AC429"/>
      <c r="AD429"/>
      <c r="AH429"/>
    </row>
    <row r="430" spans="4:34">
      <c r="D430"/>
      <c r="E430" s="95"/>
      <c r="F430" s="95"/>
      <c r="G430" s="159"/>
      <c r="H430" s="95"/>
      <c r="I430" s="95"/>
      <c r="J430" s="157"/>
      <c r="K430" s="157"/>
      <c r="L430" s="139"/>
      <c r="M430" s="139"/>
      <c r="N430" s="139"/>
      <c r="O430" s="139"/>
      <c r="P430" s="139"/>
      <c r="W430"/>
      <c r="AA430"/>
      <c r="AB430"/>
      <c r="AC430"/>
      <c r="AD430"/>
      <c r="AH430"/>
    </row>
    <row r="431" spans="4:34">
      <c r="D431"/>
      <c r="E431" s="95"/>
      <c r="F431" s="95"/>
      <c r="G431" s="159"/>
      <c r="H431" s="95"/>
      <c r="I431" s="95"/>
      <c r="J431" s="157"/>
      <c r="K431" s="157"/>
      <c r="L431" s="139"/>
      <c r="M431" s="139"/>
      <c r="N431" s="139"/>
      <c r="O431" s="139"/>
      <c r="P431" s="139"/>
      <c r="W431"/>
      <c r="AA431"/>
      <c r="AB431"/>
      <c r="AC431"/>
      <c r="AD431"/>
      <c r="AH431"/>
    </row>
    <row r="432" spans="4:34">
      <c r="D432"/>
      <c r="E432" s="95"/>
      <c r="F432" s="95"/>
      <c r="G432" s="159"/>
      <c r="H432" s="95"/>
      <c r="I432" s="95"/>
      <c r="J432" s="157"/>
      <c r="K432" s="157"/>
      <c r="L432" s="139"/>
      <c r="M432" s="139"/>
      <c r="N432" s="139"/>
      <c r="O432" s="139"/>
      <c r="P432" s="139"/>
      <c r="W432"/>
      <c r="AA432"/>
      <c r="AB432"/>
      <c r="AC432"/>
      <c r="AD432"/>
      <c r="AH432"/>
    </row>
    <row r="433" spans="4:34">
      <c r="D433"/>
      <c r="E433" s="95"/>
      <c r="F433" s="95"/>
      <c r="G433" s="159"/>
      <c r="H433" s="95"/>
      <c r="I433" s="95"/>
      <c r="J433" s="157"/>
      <c r="K433" s="157"/>
      <c r="L433" s="139"/>
      <c r="M433" s="139"/>
      <c r="N433" s="139"/>
      <c r="O433" s="139"/>
      <c r="P433" s="139"/>
      <c r="W433"/>
      <c r="AA433"/>
      <c r="AB433"/>
      <c r="AC433"/>
      <c r="AD433"/>
      <c r="AH433"/>
    </row>
    <row r="434" spans="4:34">
      <c r="D434"/>
      <c r="E434" s="95"/>
      <c r="F434" s="95"/>
      <c r="G434" s="159"/>
      <c r="H434" s="95"/>
      <c r="I434" s="95"/>
      <c r="J434" s="157"/>
      <c r="K434" s="157"/>
      <c r="L434" s="139"/>
      <c r="M434" s="139"/>
      <c r="N434" s="139"/>
      <c r="O434" s="139"/>
      <c r="P434" s="139"/>
      <c r="W434"/>
      <c r="AA434"/>
      <c r="AB434"/>
      <c r="AC434"/>
      <c r="AD434"/>
      <c r="AH434"/>
    </row>
    <row r="435" spans="4:34">
      <c r="D435"/>
      <c r="E435" s="95"/>
      <c r="F435" s="95"/>
      <c r="G435" s="159"/>
      <c r="H435" s="95"/>
      <c r="I435" s="95"/>
      <c r="J435" s="157"/>
      <c r="K435" s="157"/>
      <c r="L435" s="139"/>
      <c r="M435" s="139"/>
      <c r="N435" s="139"/>
      <c r="O435" s="139"/>
      <c r="P435" s="139"/>
      <c r="W435"/>
      <c r="AA435"/>
      <c r="AB435"/>
      <c r="AC435"/>
      <c r="AD435"/>
      <c r="AH435"/>
    </row>
    <row r="436" spans="4:34">
      <c r="D436"/>
      <c r="E436" s="95"/>
      <c r="F436" s="95"/>
      <c r="G436" s="159"/>
      <c r="H436" s="95"/>
      <c r="I436" s="95"/>
      <c r="J436" s="157"/>
      <c r="K436" s="157"/>
      <c r="L436" s="139"/>
      <c r="M436" s="139"/>
      <c r="N436" s="139"/>
      <c r="O436" s="139"/>
      <c r="P436" s="139"/>
      <c r="W436"/>
      <c r="AA436"/>
      <c r="AB436"/>
      <c r="AC436"/>
      <c r="AD436"/>
      <c r="AH436"/>
    </row>
    <row r="437" spans="4:34">
      <c r="D437"/>
      <c r="E437" s="95"/>
      <c r="F437" s="95"/>
      <c r="G437" s="159"/>
      <c r="H437" s="95"/>
      <c r="I437" s="95"/>
      <c r="J437" s="157"/>
      <c r="K437" s="157"/>
      <c r="L437" s="139"/>
      <c r="M437" s="139"/>
      <c r="N437" s="139"/>
      <c r="O437" s="139"/>
      <c r="P437" s="139"/>
      <c r="W437"/>
      <c r="AA437"/>
      <c r="AB437"/>
      <c r="AC437"/>
      <c r="AD437"/>
      <c r="AH437"/>
    </row>
    <row r="438" spans="4:34">
      <c r="D438"/>
      <c r="E438" s="95"/>
      <c r="F438" s="95"/>
      <c r="G438" s="159"/>
      <c r="H438" s="95"/>
      <c r="I438" s="95"/>
      <c r="J438" s="157"/>
      <c r="K438" s="157"/>
      <c r="L438" s="139"/>
      <c r="M438" s="139"/>
      <c r="N438" s="139"/>
      <c r="O438" s="139"/>
      <c r="P438" s="139"/>
      <c r="W438"/>
      <c r="AA438"/>
      <c r="AB438"/>
      <c r="AC438"/>
      <c r="AD438"/>
      <c r="AH438"/>
    </row>
    <row r="439" spans="4:34">
      <c r="D439"/>
      <c r="E439" s="95"/>
      <c r="F439" s="95"/>
      <c r="G439" s="159"/>
      <c r="H439" s="95"/>
      <c r="I439" s="95"/>
      <c r="J439" s="157"/>
      <c r="K439" s="157"/>
      <c r="L439" s="139"/>
      <c r="M439" s="139"/>
      <c r="N439" s="139"/>
      <c r="O439" s="139"/>
      <c r="P439" s="139"/>
      <c r="W439"/>
      <c r="AA439"/>
      <c r="AB439"/>
      <c r="AC439"/>
      <c r="AD439"/>
      <c r="AH439"/>
    </row>
    <row r="440" spans="4:34">
      <c r="D440"/>
      <c r="E440" s="95"/>
      <c r="F440" s="95"/>
      <c r="G440" s="159"/>
      <c r="H440" s="95"/>
      <c r="I440" s="95"/>
      <c r="J440" s="157"/>
      <c r="K440" s="157"/>
      <c r="L440" s="139"/>
      <c r="M440" s="139"/>
      <c r="N440" s="139"/>
      <c r="O440" s="139"/>
      <c r="P440" s="139"/>
      <c r="W440"/>
      <c r="AA440"/>
      <c r="AB440"/>
      <c r="AC440"/>
      <c r="AD440"/>
      <c r="AH440"/>
    </row>
    <row r="441" spans="4:34">
      <c r="D441"/>
      <c r="E441" s="95"/>
      <c r="F441" s="95"/>
      <c r="G441" s="159"/>
      <c r="H441" s="95"/>
      <c r="I441" s="95"/>
      <c r="J441" s="157"/>
      <c r="K441" s="157"/>
      <c r="L441" s="139"/>
      <c r="M441" s="139"/>
      <c r="N441" s="139"/>
      <c r="O441" s="139"/>
      <c r="P441" s="139"/>
      <c r="W441"/>
      <c r="AA441"/>
      <c r="AB441"/>
      <c r="AC441"/>
      <c r="AD441"/>
      <c r="AH441"/>
    </row>
    <row r="442" spans="4:34">
      <c r="D442"/>
      <c r="E442" s="95"/>
      <c r="F442" s="95"/>
      <c r="G442" s="159"/>
      <c r="H442" s="95"/>
      <c r="I442" s="95"/>
      <c r="J442" s="157"/>
      <c r="K442" s="157"/>
      <c r="L442" s="139"/>
      <c r="M442" s="139"/>
      <c r="N442" s="139"/>
      <c r="O442" s="139"/>
      <c r="P442" s="139"/>
      <c r="W442"/>
      <c r="AA442"/>
      <c r="AB442"/>
      <c r="AC442"/>
      <c r="AD442"/>
      <c r="AH442"/>
    </row>
    <row r="443" spans="4:34">
      <c r="D443"/>
      <c r="E443" s="95"/>
      <c r="F443" s="95"/>
      <c r="G443" s="159"/>
      <c r="H443" s="95"/>
      <c r="I443" s="95"/>
      <c r="J443" s="157"/>
      <c r="K443" s="157"/>
      <c r="L443" s="139"/>
      <c r="M443" s="139"/>
      <c r="N443" s="139"/>
      <c r="O443" s="139"/>
      <c r="P443" s="139"/>
      <c r="W443"/>
      <c r="AA443"/>
      <c r="AB443"/>
      <c r="AC443"/>
      <c r="AD443"/>
      <c r="AH443"/>
    </row>
    <row r="444" spans="4:34">
      <c r="D444"/>
      <c r="E444" s="95"/>
      <c r="F444" s="95"/>
      <c r="G444" s="159"/>
      <c r="H444" s="95"/>
      <c r="I444" s="95"/>
      <c r="J444" s="157"/>
      <c r="K444" s="157"/>
      <c r="L444" s="139"/>
      <c r="M444" s="139"/>
      <c r="N444" s="139"/>
      <c r="O444" s="139"/>
      <c r="P444" s="139"/>
      <c r="W444"/>
      <c r="AA444"/>
      <c r="AB444"/>
      <c r="AC444"/>
      <c r="AD444"/>
      <c r="AH444"/>
    </row>
    <row r="445" spans="4:34">
      <c r="D445"/>
      <c r="E445" s="95"/>
      <c r="F445" s="95"/>
      <c r="G445" s="159"/>
      <c r="H445" s="95"/>
      <c r="I445" s="95"/>
      <c r="J445" s="157"/>
      <c r="K445" s="157"/>
      <c r="L445" s="139"/>
      <c r="M445" s="139"/>
      <c r="N445" s="139"/>
      <c r="O445" s="139"/>
      <c r="P445" s="139"/>
      <c r="W445"/>
      <c r="AA445"/>
      <c r="AB445"/>
      <c r="AC445"/>
      <c r="AD445"/>
      <c r="AH445"/>
    </row>
    <row r="446" spans="4:34">
      <c r="D446"/>
      <c r="E446" s="95"/>
      <c r="F446" s="95"/>
      <c r="G446" s="159"/>
      <c r="H446" s="95"/>
      <c r="I446" s="95"/>
      <c r="J446" s="157"/>
      <c r="K446" s="157"/>
      <c r="L446" s="139"/>
      <c r="M446" s="139"/>
      <c r="N446" s="139"/>
      <c r="O446" s="139"/>
      <c r="P446" s="139"/>
      <c r="W446"/>
      <c r="AA446"/>
      <c r="AB446"/>
      <c r="AC446"/>
      <c r="AD446"/>
      <c r="AH446"/>
    </row>
    <row r="447" spans="4:34">
      <c r="D447"/>
      <c r="E447" s="95"/>
      <c r="F447" s="95"/>
      <c r="G447" s="159"/>
      <c r="H447" s="95"/>
      <c r="I447" s="95"/>
      <c r="J447" s="157"/>
      <c r="K447" s="157"/>
      <c r="L447" s="139"/>
      <c r="M447" s="139"/>
      <c r="N447" s="139"/>
      <c r="O447" s="139"/>
      <c r="P447" s="139"/>
      <c r="W447"/>
      <c r="AA447"/>
      <c r="AB447"/>
      <c r="AC447"/>
      <c r="AD447"/>
      <c r="AH447"/>
    </row>
    <row r="448" spans="4:34">
      <c r="D448"/>
      <c r="E448" s="95"/>
      <c r="F448" s="95"/>
      <c r="G448" s="159"/>
      <c r="H448" s="95"/>
      <c r="I448" s="95"/>
      <c r="J448" s="157"/>
      <c r="K448" s="157"/>
      <c r="L448" s="139"/>
      <c r="M448" s="139"/>
      <c r="N448" s="139"/>
      <c r="O448" s="139"/>
      <c r="P448" s="139"/>
      <c r="W448"/>
      <c r="AA448"/>
      <c r="AB448"/>
      <c r="AC448"/>
      <c r="AD448"/>
      <c r="AH448"/>
    </row>
    <row r="449" spans="4:34">
      <c r="D449"/>
      <c r="E449" s="95"/>
      <c r="F449" s="95"/>
      <c r="G449" s="159"/>
      <c r="H449" s="95"/>
      <c r="I449" s="95"/>
      <c r="J449" s="157"/>
      <c r="K449" s="157"/>
      <c r="L449" s="139"/>
      <c r="M449" s="139"/>
      <c r="N449" s="139"/>
      <c r="O449" s="139"/>
      <c r="P449" s="139"/>
      <c r="W449"/>
      <c r="AA449"/>
      <c r="AB449"/>
      <c r="AC449"/>
      <c r="AD449"/>
      <c r="AH449"/>
    </row>
    <row r="450" spans="4:34">
      <c r="D450"/>
      <c r="E450" s="95"/>
      <c r="F450" s="95"/>
      <c r="G450" s="159"/>
      <c r="H450" s="95"/>
      <c r="I450" s="95"/>
      <c r="J450" s="157"/>
      <c r="K450" s="157"/>
      <c r="L450" s="139"/>
      <c r="M450" s="139"/>
      <c r="N450" s="139"/>
      <c r="O450" s="139"/>
      <c r="P450" s="139"/>
      <c r="W450"/>
      <c r="AA450"/>
      <c r="AB450"/>
      <c r="AC450"/>
      <c r="AD450"/>
      <c r="AH450"/>
    </row>
    <row r="451" spans="4:34">
      <c r="D451"/>
      <c r="E451" s="95"/>
      <c r="F451" s="95"/>
      <c r="G451" s="159"/>
      <c r="H451" s="95"/>
      <c r="I451" s="95"/>
      <c r="J451" s="157"/>
      <c r="K451" s="157"/>
      <c r="L451" s="139"/>
      <c r="M451" s="139"/>
      <c r="N451" s="139"/>
      <c r="O451" s="139"/>
      <c r="P451" s="139"/>
      <c r="W451"/>
      <c r="AA451"/>
      <c r="AB451"/>
      <c r="AC451"/>
      <c r="AD451"/>
      <c r="AH451"/>
    </row>
    <row r="452" spans="4:34">
      <c r="D452"/>
      <c r="E452" s="95"/>
      <c r="F452" s="95"/>
      <c r="G452" s="159"/>
      <c r="H452" s="95"/>
      <c r="I452" s="95"/>
      <c r="J452" s="157"/>
      <c r="K452" s="157"/>
      <c r="L452" s="139"/>
      <c r="M452" s="139"/>
      <c r="N452" s="139"/>
      <c r="O452" s="139"/>
      <c r="P452" s="139"/>
      <c r="W452"/>
      <c r="AA452"/>
      <c r="AB452"/>
      <c r="AC452"/>
      <c r="AD452"/>
      <c r="AH452"/>
    </row>
    <row r="453" spans="4:34">
      <c r="D453"/>
      <c r="E453" s="95"/>
      <c r="F453" s="95"/>
      <c r="G453" s="159"/>
      <c r="H453" s="95"/>
      <c r="I453" s="95"/>
      <c r="J453" s="157"/>
      <c r="K453" s="157"/>
      <c r="L453" s="139"/>
      <c r="M453" s="139"/>
      <c r="N453" s="139"/>
      <c r="O453" s="139"/>
      <c r="P453" s="139"/>
      <c r="W453"/>
      <c r="AA453"/>
      <c r="AB453"/>
      <c r="AC453"/>
      <c r="AD453"/>
      <c r="AH453"/>
    </row>
    <row r="454" spans="4:34">
      <c r="D454"/>
      <c r="E454" s="95"/>
      <c r="F454" s="95"/>
      <c r="G454" s="159"/>
      <c r="H454" s="95"/>
      <c r="I454" s="95"/>
      <c r="J454" s="157"/>
      <c r="K454" s="157"/>
      <c r="L454" s="139"/>
      <c r="M454" s="139"/>
      <c r="N454" s="139"/>
      <c r="O454" s="139"/>
      <c r="P454" s="139"/>
      <c r="W454"/>
      <c r="AA454"/>
      <c r="AB454"/>
      <c r="AC454"/>
      <c r="AD454"/>
      <c r="AH454"/>
    </row>
    <row r="455" spans="4:34">
      <c r="D455"/>
      <c r="E455" s="95"/>
      <c r="F455" s="95"/>
      <c r="G455" s="159"/>
      <c r="H455" s="95"/>
      <c r="I455" s="95"/>
      <c r="J455" s="157"/>
      <c r="K455" s="157"/>
      <c r="L455" s="139"/>
      <c r="M455" s="139"/>
      <c r="N455" s="139"/>
      <c r="O455" s="139"/>
      <c r="P455" s="139"/>
      <c r="W455"/>
      <c r="AA455"/>
      <c r="AB455"/>
      <c r="AC455"/>
      <c r="AD455"/>
      <c r="AH455"/>
    </row>
    <row r="456" spans="4:34">
      <c r="D456"/>
      <c r="E456" s="95"/>
      <c r="F456" s="95"/>
      <c r="G456" s="159"/>
      <c r="H456" s="95"/>
      <c r="I456" s="95"/>
      <c r="J456" s="157"/>
      <c r="K456" s="157"/>
      <c r="L456" s="139"/>
      <c r="M456" s="139"/>
      <c r="N456" s="139"/>
      <c r="O456" s="139"/>
      <c r="P456" s="139"/>
      <c r="W456"/>
      <c r="AA456"/>
      <c r="AB456"/>
      <c r="AC456"/>
      <c r="AD456"/>
      <c r="AH456"/>
    </row>
    <row r="457" spans="4:34">
      <c r="D457"/>
      <c r="E457" s="95"/>
      <c r="F457" s="95"/>
      <c r="G457" s="159"/>
      <c r="H457" s="95"/>
      <c r="I457" s="95"/>
      <c r="J457" s="157"/>
      <c r="K457" s="157"/>
      <c r="L457" s="139"/>
      <c r="M457" s="139"/>
      <c r="N457" s="139"/>
      <c r="O457" s="139"/>
      <c r="P457" s="139"/>
      <c r="W457"/>
      <c r="AA457"/>
      <c r="AB457"/>
      <c r="AC457"/>
      <c r="AD457"/>
      <c r="AH457"/>
    </row>
    <row r="458" spans="4:34">
      <c r="D458"/>
      <c r="E458" s="95"/>
      <c r="F458" s="95"/>
      <c r="G458" s="159"/>
      <c r="H458" s="95"/>
      <c r="I458" s="95"/>
      <c r="J458" s="157"/>
      <c r="K458" s="157"/>
      <c r="L458" s="139"/>
      <c r="M458" s="139"/>
      <c r="N458" s="139"/>
      <c r="O458" s="139"/>
      <c r="P458" s="139"/>
      <c r="W458"/>
      <c r="AA458"/>
      <c r="AB458"/>
      <c r="AC458"/>
      <c r="AD458"/>
      <c r="AH458"/>
    </row>
    <row r="459" spans="4:34">
      <c r="D459"/>
      <c r="E459" s="95"/>
      <c r="F459" s="95"/>
      <c r="G459" s="159"/>
      <c r="H459" s="95"/>
      <c r="I459" s="95"/>
      <c r="J459" s="157"/>
      <c r="K459" s="157"/>
      <c r="L459" s="139"/>
      <c r="M459" s="139"/>
      <c r="N459" s="139"/>
      <c r="O459" s="139"/>
      <c r="P459" s="139"/>
      <c r="W459"/>
      <c r="AA459"/>
      <c r="AB459"/>
      <c r="AC459"/>
      <c r="AD459"/>
      <c r="AH459"/>
    </row>
    <row r="460" spans="4:34">
      <c r="D460"/>
      <c r="E460" s="95"/>
      <c r="F460" s="95"/>
      <c r="G460" s="159"/>
      <c r="H460" s="95"/>
      <c r="I460" s="95"/>
      <c r="J460" s="157"/>
      <c r="K460" s="157"/>
      <c r="L460" s="139"/>
      <c r="M460" s="139"/>
      <c r="N460" s="139"/>
      <c r="O460" s="139"/>
      <c r="P460" s="139"/>
      <c r="W460"/>
      <c r="AA460"/>
      <c r="AB460"/>
      <c r="AC460"/>
      <c r="AD460"/>
      <c r="AH460"/>
    </row>
    <row r="461" spans="4:34">
      <c r="D461"/>
      <c r="E461" s="95"/>
      <c r="F461" s="95"/>
      <c r="G461" s="159"/>
      <c r="H461" s="95"/>
      <c r="I461" s="95"/>
      <c r="J461" s="157"/>
      <c r="K461" s="157"/>
      <c r="L461" s="139"/>
      <c r="M461" s="139"/>
      <c r="N461" s="139"/>
      <c r="O461" s="139"/>
      <c r="P461" s="139"/>
      <c r="W461"/>
      <c r="AA461"/>
      <c r="AB461"/>
      <c r="AC461"/>
      <c r="AD461"/>
      <c r="AH461"/>
    </row>
    <row r="462" spans="4:34">
      <c r="D462"/>
      <c r="E462" s="95"/>
      <c r="F462" s="95"/>
      <c r="G462" s="159"/>
      <c r="H462" s="95"/>
      <c r="I462" s="95"/>
      <c r="J462" s="157"/>
      <c r="K462" s="157"/>
      <c r="L462" s="139"/>
      <c r="M462" s="139"/>
      <c r="N462" s="139"/>
      <c r="O462" s="139"/>
      <c r="P462" s="139"/>
      <c r="W462"/>
      <c r="AA462"/>
      <c r="AB462"/>
      <c r="AC462"/>
      <c r="AD462"/>
      <c r="AH462"/>
    </row>
    <row r="463" spans="4:34">
      <c r="D463"/>
      <c r="E463" s="95"/>
      <c r="F463" s="95"/>
      <c r="G463" s="159"/>
      <c r="H463" s="95"/>
      <c r="I463" s="95"/>
      <c r="J463" s="157"/>
      <c r="K463" s="157"/>
      <c r="L463" s="139"/>
      <c r="M463" s="139"/>
      <c r="N463" s="139"/>
      <c r="O463" s="139"/>
      <c r="P463" s="139"/>
      <c r="W463"/>
      <c r="AA463"/>
      <c r="AB463"/>
      <c r="AC463"/>
      <c r="AD463"/>
      <c r="AH463"/>
    </row>
    <row r="464" spans="4:34">
      <c r="D464"/>
      <c r="E464" s="95"/>
      <c r="F464" s="95"/>
      <c r="G464" s="159"/>
      <c r="H464" s="95"/>
      <c r="I464" s="95"/>
      <c r="J464" s="157"/>
      <c r="K464" s="157"/>
      <c r="L464" s="139"/>
      <c r="M464" s="139"/>
      <c r="N464" s="139"/>
      <c r="O464" s="139"/>
      <c r="P464" s="139"/>
      <c r="W464"/>
      <c r="AA464"/>
      <c r="AB464"/>
      <c r="AC464"/>
      <c r="AD464"/>
      <c r="AH464"/>
    </row>
    <row r="465" spans="4:34">
      <c r="D465"/>
      <c r="E465" s="95"/>
      <c r="F465" s="95"/>
      <c r="G465" s="159"/>
      <c r="H465" s="95"/>
      <c r="I465" s="95"/>
      <c r="J465" s="157"/>
      <c r="K465" s="157"/>
      <c r="L465" s="139"/>
      <c r="M465" s="139"/>
      <c r="N465" s="139"/>
      <c r="O465" s="139"/>
      <c r="P465" s="139"/>
      <c r="W465"/>
      <c r="AA465"/>
      <c r="AB465"/>
      <c r="AC465"/>
      <c r="AD465"/>
      <c r="AH465"/>
    </row>
    <row r="466" spans="4:34">
      <c r="D466"/>
      <c r="E466" s="95"/>
      <c r="F466" s="95"/>
      <c r="G466" s="159"/>
      <c r="H466" s="95"/>
      <c r="I466" s="95"/>
      <c r="J466" s="157"/>
      <c r="K466" s="157"/>
      <c r="L466" s="139"/>
      <c r="M466" s="139"/>
      <c r="N466" s="139"/>
      <c r="O466" s="139"/>
      <c r="P466" s="139"/>
      <c r="W466"/>
      <c r="AA466"/>
      <c r="AB466"/>
      <c r="AC466"/>
      <c r="AD466"/>
      <c r="AH466"/>
    </row>
    <row r="467" spans="4:34">
      <c r="D467"/>
      <c r="E467" s="95"/>
      <c r="F467" s="95"/>
      <c r="G467" s="159"/>
      <c r="H467" s="95"/>
      <c r="I467" s="95"/>
      <c r="J467" s="157"/>
      <c r="K467" s="157"/>
      <c r="L467" s="139"/>
      <c r="M467" s="139"/>
      <c r="N467" s="139"/>
      <c r="O467" s="139"/>
      <c r="P467" s="139"/>
      <c r="W467"/>
      <c r="AA467"/>
      <c r="AB467"/>
      <c r="AC467"/>
      <c r="AD467"/>
      <c r="AH467"/>
    </row>
    <row r="468" spans="4:34">
      <c r="D468"/>
      <c r="E468" s="95"/>
      <c r="F468" s="95"/>
      <c r="G468" s="159"/>
      <c r="H468" s="95"/>
      <c r="I468" s="95"/>
      <c r="J468" s="157"/>
      <c r="K468" s="157"/>
      <c r="L468" s="139"/>
      <c r="M468" s="139"/>
      <c r="N468" s="139"/>
      <c r="O468" s="139"/>
      <c r="P468" s="139"/>
      <c r="W468"/>
      <c r="AA468"/>
      <c r="AB468"/>
      <c r="AC468"/>
      <c r="AD468"/>
      <c r="AH468"/>
    </row>
    <row r="469" spans="4:34">
      <c r="D469"/>
      <c r="E469" s="95"/>
      <c r="F469" s="95"/>
      <c r="G469" s="159"/>
      <c r="H469" s="95"/>
      <c r="I469" s="95"/>
      <c r="J469" s="157"/>
      <c r="K469" s="157"/>
      <c r="L469" s="139"/>
      <c r="M469" s="139"/>
      <c r="N469" s="139"/>
      <c r="O469" s="139"/>
      <c r="P469" s="139"/>
      <c r="W469"/>
      <c r="AA469"/>
      <c r="AB469"/>
      <c r="AC469"/>
      <c r="AD469"/>
      <c r="AH469"/>
    </row>
    <row r="470" spans="4:34">
      <c r="D470"/>
      <c r="E470" s="95"/>
      <c r="F470" s="95"/>
      <c r="G470" s="159"/>
      <c r="H470" s="95"/>
      <c r="I470" s="95"/>
      <c r="J470" s="157"/>
      <c r="K470" s="157"/>
      <c r="L470" s="139"/>
      <c r="M470" s="139"/>
      <c r="N470" s="139"/>
      <c r="O470" s="139"/>
      <c r="P470" s="139"/>
      <c r="W470"/>
      <c r="AA470"/>
      <c r="AB470"/>
      <c r="AC470"/>
      <c r="AD470"/>
      <c r="AH470"/>
    </row>
    <row r="471" spans="4:34">
      <c r="D471"/>
      <c r="E471" s="95"/>
      <c r="F471" s="95"/>
      <c r="G471" s="159"/>
      <c r="H471" s="95"/>
      <c r="I471" s="95"/>
      <c r="J471" s="157"/>
      <c r="K471" s="157"/>
      <c r="L471" s="139"/>
      <c r="M471" s="139"/>
      <c r="N471" s="139"/>
      <c r="O471" s="139"/>
      <c r="P471" s="139"/>
      <c r="W471"/>
      <c r="AA471"/>
      <c r="AB471"/>
      <c r="AC471"/>
      <c r="AD471"/>
      <c r="AH471"/>
    </row>
    <row r="472" spans="4:34">
      <c r="D472"/>
      <c r="E472" s="95"/>
      <c r="F472" s="95"/>
      <c r="G472" s="159"/>
      <c r="H472" s="95"/>
      <c r="I472" s="95"/>
      <c r="J472" s="157"/>
      <c r="K472" s="157"/>
      <c r="L472" s="139"/>
      <c r="M472" s="139"/>
      <c r="N472" s="139"/>
      <c r="O472" s="139"/>
      <c r="P472" s="139"/>
      <c r="W472"/>
      <c r="AA472"/>
      <c r="AB472"/>
      <c r="AC472"/>
      <c r="AD472"/>
      <c r="AH472"/>
    </row>
    <row r="473" spans="4:34">
      <c r="D473"/>
      <c r="E473" s="95"/>
      <c r="F473" s="95"/>
      <c r="G473" s="159"/>
      <c r="H473" s="95"/>
      <c r="I473" s="95"/>
      <c r="J473" s="157"/>
      <c r="K473" s="157"/>
      <c r="L473" s="139"/>
      <c r="M473" s="139"/>
      <c r="N473" s="139"/>
      <c r="O473" s="139"/>
      <c r="P473" s="139"/>
      <c r="W473"/>
      <c r="AA473"/>
      <c r="AB473"/>
      <c r="AC473"/>
      <c r="AD473"/>
      <c r="AH473"/>
    </row>
    <row r="474" spans="4:34">
      <c r="D474"/>
      <c r="E474" s="95"/>
      <c r="F474" s="95"/>
      <c r="G474" s="159"/>
      <c r="H474" s="95"/>
      <c r="I474" s="95"/>
      <c r="J474" s="157"/>
      <c r="K474" s="157"/>
      <c r="L474" s="139"/>
      <c r="M474" s="139"/>
      <c r="N474" s="139"/>
      <c r="O474" s="139"/>
      <c r="P474" s="139"/>
      <c r="W474"/>
      <c r="AA474"/>
      <c r="AB474"/>
      <c r="AC474"/>
      <c r="AD474"/>
      <c r="AH474"/>
    </row>
    <row r="475" spans="4:34">
      <c r="D475"/>
      <c r="E475" s="95"/>
      <c r="F475" s="95"/>
      <c r="G475" s="159"/>
      <c r="H475" s="95"/>
      <c r="I475" s="95"/>
      <c r="J475" s="157"/>
      <c r="K475" s="157"/>
      <c r="L475" s="139"/>
      <c r="M475" s="139"/>
      <c r="N475" s="139"/>
      <c r="O475" s="139"/>
      <c r="P475" s="139"/>
      <c r="W475"/>
      <c r="AA475"/>
      <c r="AB475"/>
      <c r="AC475"/>
      <c r="AD475"/>
      <c r="AH475"/>
    </row>
    <row r="476" spans="4:34">
      <c r="D476"/>
      <c r="E476" s="95"/>
      <c r="F476" s="95"/>
      <c r="G476" s="159"/>
      <c r="H476" s="95"/>
      <c r="I476" s="95"/>
      <c r="J476" s="157"/>
      <c r="K476" s="157"/>
      <c r="L476" s="139"/>
      <c r="M476" s="139"/>
      <c r="N476" s="139"/>
      <c r="O476" s="139"/>
      <c r="P476" s="139"/>
      <c r="W476"/>
      <c r="AA476"/>
      <c r="AB476"/>
      <c r="AC476"/>
      <c r="AD476"/>
      <c r="AH476"/>
    </row>
    <row r="477" spans="4:34">
      <c r="D477"/>
      <c r="E477" s="95"/>
      <c r="F477" s="95"/>
      <c r="G477" s="159"/>
      <c r="H477" s="95"/>
      <c r="I477" s="95"/>
      <c r="J477" s="157"/>
      <c r="K477" s="157"/>
      <c r="L477" s="139"/>
      <c r="M477" s="139"/>
      <c r="N477" s="139"/>
      <c r="O477" s="139"/>
      <c r="P477" s="139"/>
      <c r="W477"/>
      <c r="AA477"/>
      <c r="AB477"/>
      <c r="AC477"/>
      <c r="AD477"/>
      <c r="AH477"/>
    </row>
    <row r="478" spans="4:34">
      <c r="D478"/>
      <c r="E478" s="95"/>
      <c r="F478" s="95"/>
      <c r="G478" s="159"/>
      <c r="H478" s="95"/>
      <c r="I478" s="95"/>
      <c r="J478" s="157"/>
      <c r="K478" s="157"/>
      <c r="L478" s="139"/>
      <c r="M478" s="139"/>
      <c r="N478" s="139"/>
      <c r="O478" s="139"/>
      <c r="P478" s="139"/>
      <c r="W478"/>
      <c r="AA478"/>
      <c r="AB478"/>
      <c r="AC478"/>
      <c r="AD478"/>
      <c r="AH478"/>
    </row>
    <row r="479" spans="4:34">
      <c r="D479"/>
      <c r="E479" s="95"/>
      <c r="F479" s="95"/>
      <c r="G479" s="159"/>
      <c r="H479" s="95"/>
      <c r="I479" s="95"/>
      <c r="J479" s="157"/>
      <c r="K479" s="157"/>
      <c r="L479" s="139"/>
      <c r="M479" s="139"/>
      <c r="N479" s="139"/>
      <c r="O479" s="139"/>
      <c r="P479" s="139"/>
      <c r="W479"/>
      <c r="AA479"/>
      <c r="AB479"/>
      <c r="AC479"/>
      <c r="AD479"/>
      <c r="AH479"/>
    </row>
    <row r="480" spans="4:34">
      <c r="D480"/>
      <c r="E480" s="95"/>
      <c r="F480" s="95"/>
      <c r="G480" s="159"/>
      <c r="H480" s="95"/>
      <c r="I480" s="95"/>
      <c r="J480" s="157"/>
      <c r="K480" s="157"/>
      <c r="L480" s="139"/>
      <c r="M480" s="139"/>
      <c r="N480" s="139"/>
      <c r="O480" s="139"/>
      <c r="P480" s="139"/>
      <c r="W480"/>
      <c r="AA480"/>
      <c r="AB480"/>
      <c r="AC480"/>
      <c r="AD480"/>
      <c r="AH480"/>
    </row>
    <row r="481" spans="4:34">
      <c r="D481"/>
      <c r="E481" s="95"/>
      <c r="F481" s="95"/>
      <c r="G481" s="159"/>
      <c r="H481" s="95"/>
      <c r="I481" s="95"/>
      <c r="J481" s="157"/>
      <c r="K481" s="157"/>
      <c r="L481" s="139"/>
      <c r="M481" s="139"/>
      <c r="N481" s="139"/>
      <c r="O481" s="139"/>
      <c r="P481" s="139"/>
      <c r="W481"/>
      <c r="AA481"/>
      <c r="AB481"/>
      <c r="AC481"/>
      <c r="AD481"/>
      <c r="AH481"/>
    </row>
    <row r="482" spans="4:34">
      <c r="D482"/>
      <c r="E482" s="95"/>
      <c r="F482" s="95"/>
      <c r="G482" s="159"/>
      <c r="H482" s="95"/>
      <c r="I482" s="95"/>
      <c r="J482" s="157"/>
      <c r="K482" s="157"/>
      <c r="L482" s="139"/>
      <c r="M482" s="139"/>
      <c r="N482" s="139"/>
      <c r="O482" s="139"/>
      <c r="P482" s="139"/>
      <c r="W482"/>
      <c r="AA482"/>
      <c r="AB482"/>
      <c r="AC482"/>
      <c r="AD482"/>
      <c r="AH482"/>
    </row>
    <row r="483" spans="4:34">
      <c r="D483"/>
      <c r="E483" s="95"/>
      <c r="F483" s="95"/>
      <c r="G483" s="159"/>
      <c r="H483" s="95"/>
      <c r="I483" s="95"/>
      <c r="J483" s="157"/>
      <c r="K483" s="157"/>
      <c r="L483" s="139"/>
      <c r="M483" s="139"/>
      <c r="N483" s="139"/>
      <c r="O483" s="139"/>
      <c r="P483" s="139"/>
      <c r="W483"/>
      <c r="AA483"/>
      <c r="AB483"/>
      <c r="AC483"/>
      <c r="AD483"/>
      <c r="AH483"/>
    </row>
    <row r="484" spans="4:34">
      <c r="D484"/>
      <c r="E484" s="95"/>
      <c r="F484" s="95"/>
      <c r="G484" s="159"/>
      <c r="H484" s="95"/>
      <c r="I484" s="95"/>
      <c r="J484" s="157"/>
      <c r="K484" s="157"/>
      <c r="L484" s="139"/>
      <c r="M484" s="139"/>
      <c r="N484" s="139"/>
      <c r="O484" s="139"/>
      <c r="P484" s="139"/>
      <c r="W484"/>
      <c r="AA484"/>
      <c r="AB484"/>
      <c r="AC484"/>
      <c r="AD484"/>
      <c r="AH484"/>
    </row>
    <row r="485" spans="4:34">
      <c r="D485"/>
      <c r="E485" s="95"/>
      <c r="F485" s="95"/>
      <c r="G485" s="159"/>
      <c r="H485" s="95"/>
      <c r="I485" s="95"/>
      <c r="J485" s="157"/>
      <c r="K485" s="157"/>
      <c r="L485" s="139"/>
      <c r="M485" s="139"/>
      <c r="N485" s="139"/>
      <c r="O485" s="139"/>
      <c r="P485" s="139"/>
      <c r="W485"/>
      <c r="AA485"/>
      <c r="AB485"/>
      <c r="AC485"/>
      <c r="AD485"/>
      <c r="AH485"/>
    </row>
    <row r="486" spans="4:34">
      <c r="D486"/>
      <c r="E486" s="95"/>
      <c r="F486" s="95"/>
      <c r="G486" s="159"/>
      <c r="H486" s="95"/>
      <c r="I486" s="95"/>
      <c r="J486" s="157"/>
      <c r="K486" s="157"/>
      <c r="L486" s="139"/>
      <c r="M486" s="139"/>
      <c r="N486" s="139"/>
      <c r="O486" s="139"/>
      <c r="P486" s="139"/>
      <c r="W486"/>
      <c r="AA486"/>
      <c r="AB486"/>
      <c r="AC486"/>
      <c r="AD486"/>
      <c r="AH486"/>
    </row>
    <row r="487" spans="4:34">
      <c r="D487"/>
      <c r="E487" s="95"/>
      <c r="F487" s="95"/>
      <c r="G487" s="159"/>
      <c r="H487" s="95"/>
      <c r="I487" s="95"/>
      <c r="J487" s="157"/>
      <c r="K487" s="157"/>
      <c r="L487" s="139"/>
      <c r="M487" s="139"/>
      <c r="N487" s="139"/>
      <c r="O487" s="139"/>
      <c r="P487" s="139"/>
      <c r="W487"/>
      <c r="AA487"/>
      <c r="AB487"/>
      <c r="AC487"/>
      <c r="AD487"/>
      <c r="AH487"/>
    </row>
    <row r="488" spans="4:34">
      <c r="D488"/>
      <c r="E488" s="95"/>
      <c r="F488" s="95"/>
      <c r="G488" s="159"/>
      <c r="H488" s="95"/>
      <c r="I488" s="95"/>
      <c r="J488" s="157"/>
      <c r="K488" s="157"/>
      <c r="L488" s="139"/>
      <c r="M488" s="139"/>
      <c r="N488" s="139"/>
      <c r="O488" s="139"/>
      <c r="P488" s="139"/>
      <c r="W488"/>
      <c r="AA488"/>
      <c r="AB488"/>
      <c r="AC488"/>
      <c r="AD488"/>
      <c r="AH488"/>
    </row>
    <row r="489" spans="4:34">
      <c r="D489"/>
      <c r="E489" s="95"/>
      <c r="F489" s="95"/>
      <c r="G489" s="159"/>
      <c r="H489" s="95"/>
      <c r="I489" s="95"/>
      <c r="J489" s="157"/>
      <c r="K489" s="157"/>
      <c r="L489" s="139"/>
      <c r="M489" s="139"/>
      <c r="N489" s="139"/>
      <c r="O489" s="139"/>
      <c r="P489" s="139"/>
      <c r="W489"/>
      <c r="AA489"/>
      <c r="AB489"/>
      <c r="AC489"/>
      <c r="AD489"/>
      <c r="AH489"/>
    </row>
    <row r="490" spans="4:34">
      <c r="D490"/>
      <c r="E490" s="95"/>
      <c r="F490" s="95"/>
      <c r="G490" s="159"/>
      <c r="H490" s="95"/>
      <c r="I490" s="95"/>
      <c r="J490" s="157"/>
      <c r="K490" s="157"/>
      <c r="L490" s="139"/>
      <c r="M490" s="139"/>
      <c r="N490" s="139"/>
      <c r="O490" s="139"/>
      <c r="P490" s="139"/>
      <c r="W490"/>
      <c r="AA490"/>
      <c r="AB490"/>
      <c r="AC490"/>
      <c r="AD490"/>
      <c r="AH490"/>
    </row>
    <row r="491" spans="4:34">
      <c r="D491"/>
      <c r="E491" s="95"/>
      <c r="F491" s="95"/>
      <c r="G491" s="159"/>
      <c r="H491" s="95"/>
      <c r="I491" s="95"/>
      <c r="J491" s="157"/>
      <c r="K491" s="157"/>
      <c r="L491" s="139"/>
      <c r="M491" s="139"/>
      <c r="N491" s="139"/>
      <c r="O491" s="139"/>
      <c r="P491" s="139"/>
      <c r="W491"/>
      <c r="AA491"/>
      <c r="AB491"/>
      <c r="AC491"/>
      <c r="AD491"/>
      <c r="AH491"/>
    </row>
    <row r="492" spans="4:34">
      <c r="D492"/>
      <c r="E492" s="95"/>
      <c r="F492" s="95"/>
      <c r="G492" s="159"/>
      <c r="H492" s="95"/>
      <c r="I492" s="95"/>
      <c r="J492" s="157"/>
      <c r="K492" s="157"/>
      <c r="L492" s="139"/>
      <c r="M492" s="139"/>
      <c r="N492" s="139"/>
      <c r="O492" s="139"/>
      <c r="P492" s="139"/>
      <c r="W492"/>
      <c r="AA492"/>
      <c r="AB492"/>
      <c r="AC492"/>
      <c r="AD492"/>
      <c r="AH492"/>
    </row>
    <row r="493" spans="4:34">
      <c r="D493"/>
      <c r="E493" s="95"/>
      <c r="F493" s="95"/>
      <c r="G493" s="159"/>
      <c r="H493" s="95"/>
      <c r="I493" s="95"/>
      <c r="J493" s="157"/>
      <c r="K493" s="157"/>
      <c r="L493" s="139"/>
      <c r="M493" s="139"/>
      <c r="N493" s="139"/>
      <c r="O493" s="139"/>
      <c r="P493" s="139"/>
      <c r="W493"/>
      <c r="AA493"/>
      <c r="AB493"/>
      <c r="AC493"/>
      <c r="AD493"/>
      <c r="AH493"/>
    </row>
    <row r="494" spans="4:34">
      <c r="D494"/>
      <c r="E494" s="95"/>
      <c r="F494" s="95"/>
      <c r="G494" s="159"/>
      <c r="H494" s="95"/>
      <c r="I494" s="95"/>
      <c r="J494" s="157"/>
      <c r="K494" s="157"/>
      <c r="L494" s="139"/>
      <c r="M494" s="139"/>
      <c r="N494" s="139"/>
      <c r="O494" s="139"/>
      <c r="P494" s="139"/>
      <c r="W494"/>
      <c r="AA494"/>
      <c r="AB494"/>
      <c r="AC494"/>
      <c r="AD494"/>
      <c r="AH494"/>
    </row>
    <row r="495" spans="4:34">
      <c r="D495"/>
      <c r="E495" s="95"/>
      <c r="F495" s="95"/>
      <c r="G495" s="159"/>
      <c r="H495" s="95"/>
      <c r="I495" s="95"/>
      <c r="J495" s="157"/>
      <c r="K495" s="157"/>
      <c r="L495" s="139"/>
      <c r="M495" s="139"/>
      <c r="N495" s="139"/>
      <c r="O495" s="139"/>
      <c r="P495" s="139"/>
      <c r="W495"/>
      <c r="AA495"/>
      <c r="AB495"/>
      <c r="AC495"/>
      <c r="AD495"/>
      <c r="AH495"/>
    </row>
    <row r="496" spans="4:34">
      <c r="D496"/>
      <c r="E496" s="95"/>
      <c r="F496" s="95"/>
      <c r="G496" s="159"/>
      <c r="H496" s="95"/>
      <c r="I496" s="95"/>
      <c r="J496" s="157"/>
      <c r="K496" s="157"/>
      <c r="L496" s="139"/>
      <c r="M496" s="139"/>
      <c r="N496" s="139"/>
      <c r="O496" s="139"/>
      <c r="P496" s="139"/>
      <c r="W496"/>
      <c r="AA496"/>
      <c r="AB496"/>
      <c r="AC496"/>
      <c r="AD496"/>
      <c r="AH496"/>
    </row>
    <row r="497" spans="4:34">
      <c r="D497"/>
      <c r="E497" s="95"/>
      <c r="F497" s="95"/>
      <c r="G497" s="159"/>
      <c r="H497" s="95"/>
      <c r="I497" s="95"/>
      <c r="J497" s="157"/>
      <c r="K497" s="157"/>
      <c r="L497" s="139"/>
      <c r="M497" s="139"/>
      <c r="N497" s="139"/>
      <c r="O497" s="139"/>
      <c r="P497" s="139"/>
      <c r="W497"/>
      <c r="AA497"/>
      <c r="AB497"/>
      <c r="AC497"/>
      <c r="AD497"/>
      <c r="AH497"/>
    </row>
    <row r="498" spans="4:34">
      <c r="D498"/>
      <c r="E498" s="95"/>
      <c r="F498" s="95"/>
      <c r="G498" s="159"/>
      <c r="H498" s="95"/>
      <c r="I498" s="95"/>
      <c r="J498" s="157"/>
      <c r="K498" s="157"/>
      <c r="L498" s="139"/>
      <c r="M498" s="139"/>
      <c r="N498" s="139"/>
      <c r="O498" s="139"/>
      <c r="P498" s="139"/>
      <c r="W498"/>
      <c r="AA498"/>
      <c r="AB498"/>
      <c r="AC498"/>
      <c r="AD498"/>
      <c r="AH498"/>
    </row>
    <row r="499" spans="4:34">
      <c r="D499"/>
      <c r="E499" s="95"/>
      <c r="F499" s="95"/>
      <c r="G499" s="159"/>
      <c r="H499" s="95"/>
      <c r="I499" s="95"/>
      <c r="J499" s="157"/>
      <c r="K499" s="157"/>
      <c r="L499" s="139"/>
      <c r="M499" s="139"/>
      <c r="N499" s="139"/>
      <c r="O499" s="139"/>
      <c r="P499" s="139"/>
      <c r="W499"/>
      <c r="AA499"/>
      <c r="AB499"/>
      <c r="AC499"/>
      <c r="AD499"/>
      <c r="AH499"/>
    </row>
    <row r="500" spans="4:34">
      <c r="D500"/>
      <c r="E500" s="95"/>
      <c r="F500" s="95"/>
      <c r="G500" s="159"/>
      <c r="H500" s="95"/>
      <c r="I500" s="95"/>
      <c r="J500" s="157"/>
      <c r="K500" s="157"/>
      <c r="L500" s="139"/>
      <c r="M500" s="139"/>
      <c r="N500" s="139"/>
      <c r="O500" s="139"/>
      <c r="P500" s="139"/>
      <c r="W500"/>
      <c r="AA500"/>
      <c r="AB500"/>
      <c r="AC500"/>
      <c r="AD500"/>
      <c r="AH500"/>
    </row>
    <row r="501" spans="4:34">
      <c r="D501"/>
      <c r="E501" s="95"/>
      <c r="F501" s="95"/>
      <c r="G501" s="159"/>
      <c r="H501" s="95"/>
      <c r="I501" s="95"/>
      <c r="J501" s="157"/>
      <c r="K501" s="157"/>
      <c r="L501" s="139"/>
      <c r="M501" s="139"/>
      <c r="N501" s="139"/>
      <c r="O501" s="139"/>
      <c r="P501" s="139"/>
      <c r="W501"/>
      <c r="AA501"/>
      <c r="AB501"/>
      <c r="AC501"/>
      <c r="AD501"/>
      <c r="AH501"/>
    </row>
    <row r="502" spans="4:34">
      <c r="D502"/>
      <c r="E502" s="95"/>
      <c r="F502" s="95"/>
      <c r="G502" s="159"/>
      <c r="H502" s="95"/>
      <c r="I502" s="95"/>
      <c r="J502" s="157"/>
      <c r="K502" s="157"/>
      <c r="L502" s="139"/>
      <c r="M502" s="139"/>
      <c r="N502" s="139"/>
      <c r="O502" s="139"/>
      <c r="P502" s="139"/>
      <c r="W502"/>
      <c r="AA502"/>
      <c r="AB502"/>
      <c r="AC502"/>
      <c r="AD502"/>
      <c r="AH502"/>
    </row>
    <row r="503" spans="4:34">
      <c r="D503"/>
      <c r="E503" s="95"/>
      <c r="F503" s="95"/>
      <c r="G503" s="159"/>
      <c r="H503" s="95"/>
      <c r="I503" s="95"/>
      <c r="J503" s="157"/>
      <c r="K503" s="157"/>
      <c r="L503" s="139"/>
      <c r="M503" s="139"/>
      <c r="N503" s="139"/>
      <c r="O503" s="139"/>
      <c r="P503" s="139"/>
      <c r="W503"/>
      <c r="AA503"/>
      <c r="AB503"/>
      <c r="AC503"/>
      <c r="AD503"/>
      <c r="AH503"/>
    </row>
    <row r="504" spans="4:34">
      <c r="D504"/>
      <c r="E504" s="95"/>
      <c r="F504" s="95"/>
      <c r="G504" s="159"/>
      <c r="H504" s="95"/>
      <c r="I504" s="95"/>
      <c r="J504" s="157"/>
      <c r="K504" s="157"/>
      <c r="L504" s="139"/>
      <c r="M504" s="139"/>
      <c r="N504" s="139"/>
      <c r="O504" s="139"/>
      <c r="P504" s="139"/>
      <c r="W504"/>
      <c r="AA504"/>
      <c r="AB504"/>
      <c r="AC504"/>
      <c r="AD504"/>
      <c r="AH504"/>
    </row>
    <row r="505" spans="4:34">
      <c r="D505"/>
      <c r="E505" s="95"/>
      <c r="F505" s="95"/>
      <c r="G505" s="159"/>
      <c r="H505" s="95"/>
      <c r="I505" s="95"/>
      <c r="J505" s="157"/>
      <c r="K505" s="157"/>
      <c r="L505" s="139"/>
      <c r="M505" s="139"/>
      <c r="N505" s="139"/>
      <c r="O505" s="139"/>
      <c r="P505" s="139"/>
      <c r="W505"/>
      <c r="AA505"/>
      <c r="AB505"/>
      <c r="AC505"/>
      <c r="AD505"/>
      <c r="AH505"/>
    </row>
    <row r="506" spans="4:34">
      <c r="D506"/>
      <c r="E506" s="95"/>
      <c r="F506" s="95"/>
      <c r="G506" s="159"/>
      <c r="H506" s="95"/>
      <c r="I506" s="95"/>
      <c r="J506" s="157"/>
      <c r="K506" s="157"/>
      <c r="L506" s="139"/>
      <c r="M506" s="139"/>
      <c r="N506" s="139"/>
      <c r="O506" s="139"/>
      <c r="P506" s="139"/>
      <c r="W506"/>
      <c r="AA506"/>
      <c r="AB506"/>
      <c r="AC506"/>
      <c r="AD506"/>
      <c r="AH506"/>
    </row>
    <row r="507" spans="4:34">
      <c r="D507"/>
      <c r="E507" s="95"/>
      <c r="F507" s="95"/>
      <c r="G507" s="159"/>
      <c r="H507" s="95"/>
      <c r="I507" s="95"/>
      <c r="J507" s="157"/>
      <c r="K507" s="157"/>
      <c r="L507" s="139"/>
      <c r="M507" s="139"/>
      <c r="N507" s="139"/>
      <c r="O507" s="139"/>
      <c r="P507" s="139"/>
      <c r="W507"/>
      <c r="AA507"/>
      <c r="AB507"/>
      <c r="AC507"/>
      <c r="AD507"/>
      <c r="AH507"/>
    </row>
    <row r="508" spans="4:34">
      <c r="D508"/>
      <c r="E508" s="95"/>
      <c r="F508" s="95"/>
      <c r="G508" s="159"/>
      <c r="H508" s="95"/>
      <c r="I508" s="95"/>
      <c r="J508" s="157"/>
      <c r="K508" s="157"/>
      <c r="L508" s="139"/>
      <c r="M508" s="139"/>
      <c r="N508" s="139"/>
      <c r="O508" s="139"/>
      <c r="P508" s="139"/>
      <c r="W508"/>
      <c r="AA508"/>
      <c r="AB508"/>
      <c r="AC508"/>
      <c r="AD508"/>
      <c r="AH508"/>
    </row>
    <row r="509" spans="4:34">
      <c r="D509"/>
      <c r="E509" s="95"/>
      <c r="F509" s="95"/>
      <c r="G509" s="159"/>
      <c r="H509" s="95"/>
      <c r="I509" s="95"/>
      <c r="J509" s="157"/>
      <c r="K509" s="157"/>
      <c r="L509" s="139"/>
      <c r="M509" s="139"/>
      <c r="N509" s="139"/>
      <c r="O509" s="139"/>
      <c r="P509" s="139"/>
      <c r="W509"/>
      <c r="AA509"/>
      <c r="AB509"/>
      <c r="AC509"/>
      <c r="AD509"/>
      <c r="AH509"/>
    </row>
    <row r="510" spans="4:34">
      <c r="D510"/>
      <c r="E510" s="95"/>
      <c r="F510" s="95"/>
      <c r="G510" s="159"/>
      <c r="H510" s="95"/>
      <c r="I510" s="95"/>
      <c r="J510" s="157"/>
      <c r="K510" s="157"/>
      <c r="L510" s="139"/>
      <c r="M510" s="139"/>
      <c r="N510" s="139"/>
      <c r="O510" s="139"/>
      <c r="P510" s="139"/>
      <c r="W510"/>
      <c r="AA510"/>
      <c r="AB510"/>
      <c r="AC510"/>
      <c r="AD510"/>
      <c r="AH510"/>
    </row>
    <row r="511" spans="4:34">
      <c r="D511"/>
      <c r="E511" s="95"/>
      <c r="F511" s="95"/>
      <c r="G511" s="159"/>
      <c r="H511" s="95"/>
      <c r="I511" s="95"/>
      <c r="J511" s="157"/>
      <c r="K511" s="157"/>
      <c r="L511" s="139"/>
      <c r="M511" s="139"/>
      <c r="N511" s="139"/>
      <c r="O511" s="139"/>
      <c r="P511" s="139"/>
      <c r="W511"/>
      <c r="AA511"/>
      <c r="AB511"/>
      <c r="AC511"/>
      <c r="AD511"/>
      <c r="AH511"/>
    </row>
  </sheetData>
  <mergeCells count="8">
    <mergeCell ref="Q8:AM8"/>
    <mergeCell ref="A1:AM1"/>
    <mergeCell ref="A2:AM2"/>
    <mergeCell ref="A3:AM3"/>
    <mergeCell ref="W4:AD4"/>
    <mergeCell ref="W5:AD5"/>
    <mergeCell ref="W6:AD6"/>
    <mergeCell ref="W7:AD7"/>
  </mergeCells>
  <conditionalFormatting sqref="D40:D43">
    <cfRule type="duplicateValues" dxfId="15" priority="282"/>
    <cfRule type="duplicateValues" dxfId="14" priority="283"/>
  </conditionalFormatting>
  <conditionalFormatting sqref="D40:D43">
    <cfRule type="duplicateValues" dxfId="13" priority="284"/>
  </conditionalFormatting>
  <conditionalFormatting sqref="C21:C25">
    <cfRule type="duplicateValues" dxfId="12" priority="285"/>
  </conditionalFormatting>
  <conditionalFormatting sqref="C26:C43">
    <cfRule type="duplicateValues" dxfId="11" priority="292"/>
  </conditionalFormatting>
  <conditionalFormatting sqref="C20">
    <cfRule type="duplicateValues" dxfId="10" priority="299"/>
  </conditionalFormatting>
  <conditionalFormatting sqref="B21:B25">
    <cfRule type="duplicateValues" dxfId="9" priority="300"/>
    <cfRule type="duplicateValues" dxfId="8" priority="301"/>
  </conditionalFormatting>
  <conditionalFormatting sqref="B21:B25">
    <cfRule type="duplicateValues" dxfId="7" priority="302"/>
  </conditionalFormatting>
  <conditionalFormatting sqref="B26:B43">
    <cfRule type="duplicateValues" dxfId="6" priority="303"/>
    <cfRule type="duplicateValues" dxfId="5" priority="304"/>
  </conditionalFormatting>
  <conditionalFormatting sqref="B26:B43">
    <cfRule type="duplicateValues" dxfId="4" priority="305"/>
  </conditionalFormatting>
  <pageMargins left="0.31496062992125984" right="0.31496062992125984" top="0.15748031496062992" bottom="0" header="0.31496062992125984" footer="0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861"/>
  <sheetViews>
    <sheetView topLeftCell="A785" zoomScaleNormal="100" zoomScaleSheetLayoutView="55" workbookViewId="0">
      <selection activeCell="H794" sqref="H794"/>
    </sheetView>
  </sheetViews>
  <sheetFormatPr defaultRowHeight="12.75"/>
  <cols>
    <col min="1" max="1" width="9.140625" style="6"/>
    <col min="2" max="2" width="13.5703125" style="6" customWidth="1"/>
    <col min="3" max="3" width="7.140625" style="6" customWidth="1"/>
    <col min="4" max="4" width="8" style="6" customWidth="1"/>
    <col min="5" max="5" width="16.140625" style="6" customWidth="1"/>
    <col min="6" max="6" width="6.28515625" style="6" customWidth="1"/>
    <col min="7" max="7" width="11.140625" style="6" customWidth="1"/>
    <col min="8" max="8" width="13.5703125" style="6" customWidth="1"/>
    <col min="9" max="9" width="18.140625" style="6" customWidth="1"/>
    <col min="10" max="257" width="9.140625" style="6"/>
    <col min="258" max="258" width="13.5703125" style="6" customWidth="1"/>
    <col min="259" max="259" width="7.140625" style="6" customWidth="1"/>
    <col min="260" max="260" width="8" style="6" customWidth="1"/>
    <col min="261" max="261" width="16.140625" style="6" customWidth="1"/>
    <col min="262" max="262" width="6.28515625" style="6" customWidth="1"/>
    <col min="263" max="263" width="11.140625" style="6" customWidth="1"/>
    <col min="264" max="264" width="13.5703125" style="6" customWidth="1"/>
    <col min="265" max="265" width="18.140625" style="6" customWidth="1"/>
    <col min="266" max="513" width="9.140625" style="6"/>
    <col min="514" max="514" width="13.5703125" style="6" customWidth="1"/>
    <col min="515" max="515" width="7.140625" style="6" customWidth="1"/>
    <col min="516" max="516" width="8" style="6" customWidth="1"/>
    <col min="517" max="517" width="16.140625" style="6" customWidth="1"/>
    <col min="518" max="518" width="6.28515625" style="6" customWidth="1"/>
    <col min="519" max="519" width="11.140625" style="6" customWidth="1"/>
    <col min="520" max="520" width="13.5703125" style="6" customWidth="1"/>
    <col min="521" max="521" width="18.140625" style="6" customWidth="1"/>
    <col min="522" max="769" width="9.140625" style="6"/>
    <col min="770" max="770" width="13.5703125" style="6" customWidth="1"/>
    <col min="771" max="771" width="7.140625" style="6" customWidth="1"/>
    <col min="772" max="772" width="8" style="6" customWidth="1"/>
    <col min="773" max="773" width="16.140625" style="6" customWidth="1"/>
    <col min="774" max="774" width="6.28515625" style="6" customWidth="1"/>
    <col min="775" max="775" width="11.140625" style="6" customWidth="1"/>
    <col min="776" max="776" width="13.5703125" style="6" customWidth="1"/>
    <col min="777" max="777" width="18.140625" style="6" customWidth="1"/>
    <col min="778" max="1025" width="9.140625" style="6"/>
    <col min="1026" max="1026" width="13.5703125" style="6" customWidth="1"/>
    <col min="1027" max="1027" width="7.140625" style="6" customWidth="1"/>
    <col min="1028" max="1028" width="8" style="6" customWidth="1"/>
    <col min="1029" max="1029" width="16.140625" style="6" customWidth="1"/>
    <col min="1030" max="1030" width="6.28515625" style="6" customWidth="1"/>
    <col min="1031" max="1031" width="11.140625" style="6" customWidth="1"/>
    <col min="1032" max="1032" width="13.5703125" style="6" customWidth="1"/>
    <col min="1033" max="1033" width="18.140625" style="6" customWidth="1"/>
    <col min="1034" max="1281" width="9.140625" style="6"/>
    <col min="1282" max="1282" width="13.5703125" style="6" customWidth="1"/>
    <col min="1283" max="1283" width="7.140625" style="6" customWidth="1"/>
    <col min="1284" max="1284" width="8" style="6" customWidth="1"/>
    <col min="1285" max="1285" width="16.140625" style="6" customWidth="1"/>
    <col min="1286" max="1286" width="6.28515625" style="6" customWidth="1"/>
    <col min="1287" max="1287" width="11.140625" style="6" customWidth="1"/>
    <col min="1288" max="1288" width="13.5703125" style="6" customWidth="1"/>
    <col min="1289" max="1289" width="18.140625" style="6" customWidth="1"/>
    <col min="1290" max="1537" width="9.140625" style="6"/>
    <col min="1538" max="1538" width="13.5703125" style="6" customWidth="1"/>
    <col min="1539" max="1539" width="7.140625" style="6" customWidth="1"/>
    <col min="1540" max="1540" width="8" style="6" customWidth="1"/>
    <col min="1541" max="1541" width="16.140625" style="6" customWidth="1"/>
    <col min="1542" max="1542" width="6.28515625" style="6" customWidth="1"/>
    <col min="1543" max="1543" width="11.140625" style="6" customWidth="1"/>
    <col min="1544" max="1544" width="13.5703125" style="6" customWidth="1"/>
    <col min="1545" max="1545" width="18.140625" style="6" customWidth="1"/>
    <col min="1546" max="1793" width="9.140625" style="6"/>
    <col min="1794" max="1794" width="13.5703125" style="6" customWidth="1"/>
    <col min="1795" max="1795" width="7.140625" style="6" customWidth="1"/>
    <col min="1796" max="1796" width="8" style="6" customWidth="1"/>
    <col min="1797" max="1797" width="16.140625" style="6" customWidth="1"/>
    <col min="1798" max="1798" width="6.28515625" style="6" customWidth="1"/>
    <col min="1799" max="1799" width="11.140625" style="6" customWidth="1"/>
    <col min="1800" max="1800" width="13.5703125" style="6" customWidth="1"/>
    <col min="1801" max="1801" width="18.140625" style="6" customWidth="1"/>
    <col min="1802" max="2049" width="9.140625" style="6"/>
    <col min="2050" max="2050" width="13.5703125" style="6" customWidth="1"/>
    <col min="2051" max="2051" width="7.140625" style="6" customWidth="1"/>
    <col min="2052" max="2052" width="8" style="6" customWidth="1"/>
    <col min="2053" max="2053" width="16.140625" style="6" customWidth="1"/>
    <col min="2054" max="2054" width="6.28515625" style="6" customWidth="1"/>
    <col min="2055" max="2055" width="11.140625" style="6" customWidth="1"/>
    <col min="2056" max="2056" width="13.5703125" style="6" customWidth="1"/>
    <col min="2057" max="2057" width="18.140625" style="6" customWidth="1"/>
    <col min="2058" max="2305" width="9.140625" style="6"/>
    <col min="2306" max="2306" width="13.5703125" style="6" customWidth="1"/>
    <col min="2307" max="2307" width="7.140625" style="6" customWidth="1"/>
    <col min="2308" max="2308" width="8" style="6" customWidth="1"/>
    <col min="2309" max="2309" width="16.140625" style="6" customWidth="1"/>
    <col min="2310" max="2310" width="6.28515625" style="6" customWidth="1"/>
    <col min="2311" max="2311" width="11.140625" style="6" customWidth="1"/>
    <col min="2312" max="2312" width="13.5703125" style="6" customWidth="1"/>
    <col min="2313" max="2313" width="18.140625" style="6" customWidth="1"/>
    <col min="2314" max="2561" width="9.140625" style="6"/>
    <col min="2562" max="2562" width="13.5703125" style="6" customWidth="1"/>
    <col min="2563" max="2563" width="7.140625" style="6" customWidth="1"/>
    <col min="2564" max="2564" width="8" style="6" customWidth="1"/>
    <col min="2565" max="2565" width="16.140625" style="6" customWidth="1"/>
    <col min="2566" max="2566" width="6.28515625" style="6" customWidth="1"/>
    <col min="2567" max="2567" width="11.140625" style="6" customWidth="1"/>
    <col min="2568" max="2568" width="13.5703125" style="6" customWidth="1"/>
    <col min="2569" max="2569" width="18.140625" style="6" customWidth="1"/>
    <col min="2570" max="2817" width="9.140625" style="6"/>
    <col min="2818" max="2818" width="13.5703125" style="6" customWidth="1"/>
    <col min="2819" max="2819" width="7.140625" style="6" customWidth="1"/>
    <col min="2820" max="2820" width="8" style="6" customWidth="1"/>
    <col min="2821" max="2821" width="16.140625" style="6" customWidth="1"/>
    <col min="2822" max="2822" width="6.28515625" style="6" customWidth="1"/>
    <col min="2823" max="2823" width="11.140625" style="6" customWidth="1"/>
    <col min="2824" max="2824" width="13.5703125" style="6" customWidth="1"/>
    <col min="2825" max="2825" width="18.140625" style="6" customWidth="1"/>
    <col min="2826" max="3073" width="9.140625" style="6"/>
    <col min="3074" max="3074" width="13.5703125" style="6" customWidth="1"/>
    <col min="3075" max="3075" width="7.140625" style="6" customWidth="1"/>
    <col min="3076" max="3076" width="8" style="6" customWidth="1"/>
    <col min="3077" max="3077" width="16.140625" style="6" customWidth="1"/>
    <col min="3078" max="3078" width="6.28515625" style="6" customWidth="1"/>
    <col min="3079" max="3079" width="11.140625" style="6" customWidth="1"/>
    <col min="3080" max="3080" width="13.5703125" style="6" customWidth="1"/>
    <col min="3081" max="3081" width="18.140625" style="6" customWidth="1"/>
    <col min="3082" max="3329" width="9.140625" style="6"/>
    <col min="3330" max="3330" width="13.5703125" style="6" customWidth="1"/>
    <col min="3331" max="3331" width="7.140625" style="6" customWidth="1"/>
    <col min="3332" max="3332" width="8" style="6" customWidth="1"/>
    <col min="3333" max="3333" width="16.140625" style="6" customWidth="1"/>
    <col min="3334" max="3334" width="6.28515625" style="6" customWidth="1"/>
    <col min="3335" max="3335" width="11.140625" style="6" customWidth="1"/>
    <col min="3336" max="3336" width="13.5703125" style="6" customWidth="1"/>
    <col min="3337" max="3337" width="18.140625" style="6" customWidth="1"/>
    <col min="3338" max="3585" width="9.140625" style="6"/>
    <col min="3586" max="3586" width="13.5703125" style="6" customWidth="1"/>
    <col min="3587" max="3587" width="7.140625" style="6" customWidth="1"/>
    <col min="3588" max="3588" width="8" style="6" customWidth="1"/>
    <col min="3589" max="3589" width="16.140625" style="6" customWidth="1"/>
    <col min="3590" max="3590" width="6.28515625" style="6" customWidth="1"/>
    <col min="3591" max="3591" width="11.140625" style="6" customWidth="1"/>
    <col min="3592" max="3592" width="13.5703125" style="6" customWidth="1"/>
    <col min="3593" max="3593" width="18.140625" style="6" customWidth="1"/>
    <col min="3594" max="3841" width="9.140625" style="6"/>
    <col min="3842" max="3842" width="13.5703125" style="6" customWidth="1"/>
    <col min="3843" max="3843" width="7.140625" style="6" customWidth="1"/>
    <col min="3844" max="3844" width="8" style="6" customWidth="1"/>
    <col min="3845" max="3845" width="16.140625" style="6" customWidth="1"/>
    <col min="3846" max="3846" width="6.28515625" style="6" customWidth="1"/>
    <col min="3847" max="3847" width="11.140625" style="6" customWidth="1"/>
    <col min="3848" max="3848" width="13.5703125" style="6" customWidth="1"/>
    <col min="3849" max="3849" width="18.140625" style="6" customWidth="1"/>
    <col min="3850" max="4097" width="9.140625" style="6"/>
    <col min="4098" max="4098" width="13.5703125" style="6" customWidth="1"/>
    <col min="4099" max="4099" width="7.140625" style="6" customWidth="1"/>
    <col min="4100" max="4100" width="8" style="6" customWidth="1"/>
    <col min="4101" max="4101" width="16.140625" style="6" customWidth="1"/>
    <col min="4102" max="4102" width="6.28515625" style="6" customWidth="1"/>
    <col min="4103" max="4103" width="11.140625" style="6" customWidth="1"/>
    <col min="4104" max="4104" width="13.5703125" style="6" customWidth="1"/>
    <col min="4105" max="4105" width="18.140625" style="6" customWidth="1"/>
    <col min="4106" max="4353" width="9.140625" style="6"/>
    <col min="4354" max="4354" width="13.5703125" style="6" customWidth="1"/>
    <col min="4355" max="4355" width="7.140625" style="6" customWidth="1"/>
    <col min="4356" max="4356" width="8" style="6" customWidth="1"/>
    <col min="4357" max="4357" width="16.140625" style="6" customWidth="1"/>
    <col min="4358" max="4358" width="6.28515625" style="6" customWidth="1"/>
    <col min="4359" max="4359" width="11.140625" style="6" customWidth="1"/>
    <col min="4360" max="4360" width="13.5703125" style="6" customWidth="1"/>
    <col min="4361" max="4361" width="18.140625" style="6" customWidth="1"/>
    <col min="4362" max="4609" width="9.140625" style="6"/>
    <col min="4610" max="4610" width="13.5703125" style="6" customWidth="1"/>
    <col min="4611" max="4611" width="7.140625" style="6" customWidth="1"/>
    <col min="4612" max="4612" width="8" style="6" customWidth="1"/>
    <col min="4613" max="4613" width="16.140625" style="6" customWidth="1"/>
    <col min="4614" max="4614" width="6.28515625" style="6" customWidth="1"/>
    <col min="4615" max="4615" width="11.140625" style="6" customWidth="1"/>
    <col min="4616" max="4616" width="13.5703125" style="6" customWidth="1"/>
    <col min="4617" max="4617" width="18.140625" style="6" customWidth="1"/>
    <col min="4618" max="4865" width="9.140625" style="6"/>
    <col min="4866" max="4866" width="13.5703125" style="6" customWidth="1"/>
    <col min="4867" max="4867" width="7.140625" style="6" customWidth="1"/>
    <col min="4868" max="4868" width="8" style="6" customWidth="1"/>
    <col min="4869" max="4869" width="16.140625" style="6" customWidth="1"/>
    <col min="4870" max="4870" width="6.28515625" style="6" customWidth="1"/>
    <col min="4871" max="4871" width="11.140625" style="6" customWidth="1"/>
    <col min="4872" max="4872" width="13.5703125" style="6" customWidth="1"/>
    <col min="4873" max="4873" width="18.140625" style="6" customWidth="1"/>
    <col min="4874" max="5121" width="9.140625" style="6"/>
    <col min="5122" max="5122" width="13.5703125" style="6" customWidth="1"/>
    <col min="5123" max="5123" width="7.140625" style="6" customWidth="1"/>
    <col min="5124" max="5124" width="8" style="6" customWidth="1"/>
    <col min="5125" max="5125" width="16.140625" style="6" customWidth="1"/>
    <col min="5126" max="5126" width="6.28515625" style="6" customWidth="1"/>
    <col min="5127" max="5127" width="11.140625" style="6" customWidth="1"/>
    <col min="5128" max="5128" width="13.5703125" style="6" customWidth="1"/>
    <col min="5129" max="5129" width="18.140625" style="6" customWidth="1"/>
    <col min="5130" max="5377" width="9.140625" style="6"/>
    <col min="5378" max="5378" width="13.5703125" style="6" customWidth="1"/>
    <col min="5379" max="5379" width="7.140625" style="6" customWidth="1"/>
    <col min="5380" max="5380" width="8" style="6" customWidth="1"/>
    <col min="5381" max="5381" width="16.140625" style="6" customWidth="1"/>
    <col min="5382" max="5382" width="6.28515625" style="6" customWidth="1"/>
    <col min="5383" max="5383" width="11.140625" style="6" customWidth="1"/>
    <col min="5384" max="5384" width="13.5703125" style="6" customWidth="1"/>
    <col min="5385" max="5385" width="18.140625" style="6" customWidth="1"/>
    <col min="5386" max="5633" width="9.140625" style="6"/>
    <col min="5634" max="5634" width="13.5703125" style="6" customWidth="1"/>
    <col min="5635" max="5635" width="7.140625" style="6" customWidth="1"/>
    <col min="5636" max="5636" width="8" style="6" customWidth="1"/>
    <col min="5637" max="5637" width="16.140625" style="6" customWidth="1"/>
    <col min="5638" max="5638" width="6.28515625" style="6" customWidth="1"/>
    <col min="5639" max="5639" width="11.140625" style="6" customWidth="1"/>
    <col min="5640" max="5640" width="13.5703125" style="6" customWidth="1"/>
    <col min="5641" max="5641" width="18.140625" style="6" customWidth="1"/>
    <col min="5642" max="5889" width="9.140625" style="6"/>
    <col min="5890" max="5890" width="13.5703125" style="6" customWidth="1"/>
    <col min="5891" max="5891" width="7.140625" style="6" customWidth="1"/>
    <col min="5892" max="5892" width="8" style="6" customWidth="1"/>
    <col min="5893" max="5893" width="16.140625" style="6" customWidth="1"/>
    <col min="5894" max="5894" width="6.28515625" style="6" customWidth="1"/>
    <col min="5895" max="5895" width="11.140625" style="6" customWidth="1"/>
    <col min="5896" max="5896" width="13.5703125" style="6" customWidth="1"/>
    <col min="5897" max="5897" width="18.140625" style="6" customWidth="1"/>
    <col min="5898" max="6145" width="9.140625" style="6"/>
    <col min="6146" max="6146" width="13.5703125" style="6" customWidth="1"/>
    <col min="6147" max="6147" width="7.140625" style="6" customWidth="1"/>
    <col min="6148" max="6148" width="8" style="6" customWidth="1"/>
    <col min="6149" max="6149" width="16.140625" style="6" customWidth="1"/>
    <col min="6150" max="6150" width="6.28515625" style="6" customWidth="1"/>
    <col min="6151" max="6151" width="11.140625" style="6" customWidth="1"/>
    <col min="6152" max="6152" width="13.5703125" style="6" customWidth="1"/>
    <col min="6153" max="6153" width="18.140625" style="6" customWidth="1"/>
    <col min="6154" max="6401" width="9.140625" style="6"/>
    <col min="6402" max="6402" width="13.5703125" style="6" customWidth="1"/>
    <col min="6403" max="6403" width="7.140625" style="6" customWidth="1"/>
    <col min="6404" max="6404" width="8" style="6" customWidth="1"/>
    <col min="6405" max="6405" width="16.140625" style="6" customWidth="1"/>
    <col min="6406" max="6406" width="6.28515625" style="6" customWidth="1"/>
    <col min="6407" max="6407" width="11.140625" style="6" customWidth="1"/>
    <col min="6408" max="6408" width="13.5703125" style="6" customWidth="1"/>
    <col min="6409" max="6409" width="18.140625" style="6" customWidth="1"/>
    <col min="6410" max="6657" width="9.140625" style="6"/>
    <col min="6658" max="6658" width="13.5703125" style="6" customWidth="1"/>
    <col min="6659" max="6659" width="7.140625" style="6" customWidth="1"/>
    <col min="6660" max="6660" width="8" style="6" customWidth="1"/>
    <col min="6661" max="6661" width="16.140625" style="6" customWidth="1"/>
    <col min="6662" max="6662" width="6.28515625" style="6" customWidth="1"/>
    <col min="6663" max="6663" width="11.140625" style="6" customWidth="1"/>
    <col min="6664" max="6664" width="13.5703125" style="6" customWidth="1"/>
    <col min="6665" max="6665" width="18.140625" style="6" customWidth="1"/>
    <col min="6666" max="6913" width="9.140625" style="6"/>
    <col min="6914" max="6914" width="13.5703125" style="6" customWidth="1"/>
    <col min="6915" max="6915" width="7.140625" style="6" customWidth="1"/>
    <col min="6916" max="6916" width="8" style="6" customWidth="1"/>
    <col min="6917" max="6917" width="16.140625" style="6" customWidth="1"/>
    <col min="6918" max="6918" width="6.28515625" style="6" customWidth="1"/>
    <col min="6919" max="6919" width="11.140625" style="6" customWidth="1"/>
    <col min="6920" max="6920" width="13.5703125" style="6" customWidth="1"/>
    <col min="6921" max="6921" width="18.140625" style="6" customWidth="1"/>
    <col min="6922" max="7169" width="9.140625" style="6"/>
    <col min="7170" max="7170" width="13.5703125" style="6" customWidth="1"/>
    <col min="7171" max="7171" width="7.140625" style="6" customWidth="1"/>
    <col min="7172" max="7172" width="8" style="6" customWidth="1"/>
    <col min="7173" max="7173" width="16.140625" style="6" customWidth="1"/>
    <col min="7174" max="7174" width="6.28515625" style="6" customWidth="1"/>
    <col min="7175" max="7175" width="11.140625" style="6" customWidth="1"/>
    <col min="7176" max="7176" width="13.5703125" style="6" customWidth="1"/>
    <col min="7177" max="7177" width="18.140625" style="6" customWidth="1"/>
    <col min="7178" max="7425" width="9.140625" style="6"/>
    <col min="7426" max="7426" width="13.5703125" style="6" customWidth="1"/>
    <col min="7427" max="7427" width="7.140625" style="6" customWidth="1"/>
    <col min="7428" max="7428" width="8" style="6" customWidth="1"/>
    <col min="7429" max="7429" width="16.140625" style="6" customWidth="1"/>
    <col min="7430" max="7430" width="6.28515625" style="6" customWidth="1"/>
    <col min="7431" max="7431" width="11.140625" style="6" customWidth="1"/>
    <col min="7432" max="7432" width="13.5703125" style="6" customWidth="1"/>
    <col min="7433" max="7433" width="18.140625" style="6" customWidth="1"/>
    <col min="7434" max="7681" width="9.140625" style="6"/>
    <col min="7682" max="7682" width="13.5703125" style="6" customWidth="1"/>
    <col min="7683" max="7683" width="7.140625" style="6" customWidth="1"/>
    <col min="7684" max="7684" width="8" style="6" customWidth="1"/>
    <col min="7685" max="7685" width="16.140625" style="6" customWidth="1"/>
    <col min="7686" max="7686" width="6.28515625" style="6" customWidth="1"/>
    <col min="7687" max="7687" width="11.140625" style="6" customWidth="1"/>
    <col min="7688" max="7688" width="13.5703125" style="6" customWidth="1"/>
    <col min="7689" max="7689" width="18.140625" style="6" customWidth="1"/>
    <col min="7690" max="7937" width="9.140625" style="6"/>
    <col min="7938" max="7938" width="13.5703125" style="6" customWidth="1"/>
    <col min="7939" max="7939" width="7.140625" style="6" customWidth="1"/>
    <col min="7940" max="7940" width="8" style="6" customWidth="1"/>
    <col min="7941" max="7941" width="16.140625" style="6" customWidth="1"/>
    <col min="7942" max="7942" width="6.28515625" style="6" customWidth="1"/>
    <col min="7943" max="7943" width="11.140625" style="6" customWidth="1"/>
    <col min="7944" max="7944" width="13.5703125" style="6" customWidth="1"/>
    <col min="7945" max="7945" width="18.140625" style="6" customWidth="1"/>
    <col min="7946" max="8193" width="9.140625" style="6"/>
    <col min="8194" max="8194" width="13.5703125" style="6" customWidth="1"/>
    <col min="8195" max="8195" width="7.140625" style="6" customWidth="1"/>
    <col min="8196" max="8196" width="8" style="6" customWidth="1"/>
    <col min="8197" max="8197" width="16.140625" style="6" customWidth="1"/>
    <col min="8198" max="8198" width="6.28515625" style="6" customWidth="1"/>
    <col min="8199" max="8199" width="11.140625" style="6" customWidth="1"/>
    <col min="8200" max="8200" width="13.5703125" style="6" customWidth="1"/>
    <col min="8201" max="8201" width="18.140625" style="6" customWidth="1"/>
    <col min="8202" max="8449" width="9.140625" style="6"/>
    <col min="8450" max="8450" width="13.5703125" style="6" customWidth="1"/>
    <col min="8451" max="8451" width="7.140625" style="6" customWidth="1"/>
    <col min="8452" max="8452" width="8" style="6" customWidth="1"/>
    <col min="8453" max="8453" width="16.140625" style="6" customWidth="1"/>
    <col min="8454" max="8454" width="6.28515625" style="6" customWidth="1"/>
    <col min="8455" max="8455" width="11.140625" style="6" customWidth="1"/>
    <col min="8456" max="8456" width="13.5703125" style="6" customWidth="1"/>
    <col min="8457" max="8457" width="18.140625" style="6" customWidth="1"/>
    <col min="8458" max="8705" width="9.140625" style="6"/>
    <col min="8706" max="8706" width="13.5703125" style="6" customWidth="1"/>
    <col min="8707" max="8707" width="7.140625" style="6" customWidth="1"/>
    <col min="8708" max="8708" width="8" style="6" customWidth="1"/>
    <col min="8709" max="8709" width="16.140625" style="6" customWidth="1"/>
    <col min="8710" max="8710" width="6.28515625" style="6" customWidth="1"/>
    <col min="8711" max="8711" width="11.140625" style="6" customWidth="1"/>
    <col min="8712" max="8712" width="13.5703125" style="6" customWidth="1"/>
    <col min="8713" max="8713" width="18.140625" style="6" customWidth="1"/>
    <col min="8714" max="8961" width="9.140625" style="6"/>
    <col min="8962" max="8962" width="13.5703125" style="6" customWidth="1"/>
    <col min="8963" max="8963" width="7.140625" style="6" customWidth="1"/>
    <col min="8964" max="8964" width="8" style="6" customWidth="1"/>
    <col min="8965" max="8965" width="16.140625" style="6" customWidth="1"/>
    <col min="8966" max="8966" width="6.28515625" style="6" customWidth="1"/>
    <col min="8967" max="8967" width="11.140625" style="6" customWidth="1"/>
    <col min="8968" max="8968" width="13.5703125" style="6" customWidth="1"/>
    <col min="8969" max="8969" width="18.140625" style="6" customWidth="1"/>
    <col min="8970" max="9217" width="9.140625" style="6"/>
    <col min="9218" max="9218" width="13.5703125" style="6" customWidth="1"/>
    <col min="9219" max="9219" width="7.140625" style="6" customWidth="1"/>
    <col min="9220" max="9220" width="8" style="6" customWidth="1"/>
    <col min="9221" max="9221" width="16.140625" style="6" customWidth="1"/>
    <col min="9222" max="9222" width="6.28515625" style="6" customWidth="1"/>
    <col min="9223" max="9223" width="11.140625" style="6" customWidth="1"/>
    <col min="9224" max="9224" width="13.5703125" style="6" customWidth="1"/>
    <col min="9225" max="9225" width="18.140625" style="6" customWidth="1"/>
    <col min="9226" max="9473" width="9.140625" style="6"/>
    <col min="9474" max="9474" width="13.5703125" style="6" customWidth="1"/>
    <col min="9475" max="9475" width="7.140625" style="6" customWidth="1"/>
    <col min="9476" max="9476" width="8" style="6" customWidth="1"/>
    <col min="9477" max="9477" width="16.140625" style="6" customWidth="1"/>
    <col min="9478" max="9478" width="6.28515625" style="6" customWidth="1"/>
    <col min="9479" max="9479" width="11.140625" style="6" customWidth="1"/>
    <col min="9480" max="9480" width="13.5703125" style="6" customWidth="1"/>
    <col min="9481" max="9481" width="18.140625" style="6" customWidth="1"/>
    <col min="9482" max="9729" width="9.140625" style="6"/>
    <col min="9730" max="9730" width="13.5703125" style="6" customWidth="1"/>
    <col min="9731" max="9731" width="7.140625" style="6" customWidth="1"/>
    <col min="9732" max="9732" width="8" style="6" customWidth="1"/>
    <col min="9733" max="9733" width="16.140625" style="6" customWidth="1"/>
    <col min="9734" max="9734" width="6.28515625" style="6" customWidth="1"/>
    <col min="9735" max="9735" width="11.140625" style="6" customWidth="1"/>
    <col min="9736" max="9736" width="13.5703125" style="6" customWidth="1"/>
    <col min="9737" max="9737" width="18.140625" style="6" customWidth="1"/>
    <col min="9738" max="9985" width="9.140625" style="6"/>
    <col min="9986" max="9986" width="13.5703125" style="6" customWidth="1"/>
    <col min="9987" max="9987" width="7.140625" style="6" customWidth="1"/>
    <col min="9988" max="9988" width="8" style="6" customWidth="1"/>
    <col min="9989" max="9989" width="16.140625" style="6" customWidth="1"/>
    <col min="9990" max="9990" width="6.28515625" style="6" customWidth="1"/>
    <col min="9991" max="9991" width="11.140625" style="6" customWidth="1"/>
    <col min="9992" max="9992" width="13.5703125" style="6" customWidth="1"/>
    <col min="9993" max="9993" width="18.140625" style="6" customWidth="1"/>
    <col min="9994" max="10241" width="9.140625" style="6"/>
    <col min="10242" max="10242" width="13.5703125" style="6" customWidth="1"/>
    <col min="10243" max="10243" width="7.140625" style="6" customWidth="1"/>
    <col min="10244" max="10244" width="8" style="6" customWidth="1"/>
    <col min="10245" max="10245" width="16.140625" style="6" customWidth="1"/>
    <col min="10246" max="10246" width="6.28515625" style="6" customWidth="1"/>
    <col min="10247" max="10247" width="11.140625" style="6" customWidth="1"/>
    <col min="10248" max="10248" width="13.5703125" style="6" customWidth="1"/>
    <col min="10249" max="10249" width="18.140625" style="6" customWidth="1"/>
    <col min="10250" max="10497" width="9.140625" style="6"/>
    <col min="10498" max="10498" width="13.5703125" style="6" customWidth="1"/>
    <col min="10499" max="10499" width="7.140625" style="6" customWidth="1"/>
    <col min="10500" max="10500" width="8" style="6" customWidth="1"/>
    <col min="10501" max="10501" width="16.140625" style="6" customWidth="1"/>
    <col min="10502" max="10502" width="6.28515625" style="6" customWidth="1"/>
    <col min="10503" max="10503" width="11.140625" style="6" customWidth="1"/>
    <col min="10504" max="10504" width="13.5703125" style="6" customWidth="1"/>
    <col min="10505" max="10505" width="18.140625" style="6" customWidth="1"/>
    <col min="10506" max="10753" width="9.140625" style="6"/>
    <col min="10754" max="10754" width="13.5703125" style="6" customWidth="1"/>
    <col min="10755" max="10755" width="7.140625" style="6" customWidth="1"/>
    <col min="10756" max="10756" width="8" style="6" customWidth="1"/>
    <col min="10757" max="10757" width="16.140625" style="6" customWidth="1"/>
    <col min="10758" max="10758" width="6.28515625" style="6" customWidth="1"/>
    <col min="10759" max="10759" width="11.140625" style="6" customWidth="1"/>
    <col min="10760" max="10760" width="13.5703125" style="6" customWidth="1"/>
    <col min="10761" max="10761" width="18.140625" style="6" customWidth="1"/>
    <col min="10762" max="11009" width="9.140625" style="6"/>
    <col min="11010" max="11010" width="13.5703125" style="6" customWidth="1"/>
    <col min="11011" max="11011" width="7.140625" style="6" customWidth="1"/>
    <col min="11012" max="11012" width="8" style="6" customWidth="1"/>
    <col min="11013" max="11013" width="16.140625" style="6" customWidth="1"/>
    <col min="11014" max="11014" width="6.28515625" style="6" customWidth="1"/>
    <col min="11015" max="11015" width="11.140625" style="6" customWidth="1"/>
    <col min="11016" max="11016" width="13.5703125" style="6" customWidth="1"/>
    <col min="11017" max="11017" width="18.140625" style="6" customWidth="1"/>
    <col min="11018" max="11265" width="9.140625" style="6"/>
    <col min="11266" max="11266" width="13.5703125" style="6" customWidth="1"/>
    <col min="11267" max="11267" width="7.140625" style="6" customWidth="1"/>
    <col min="11268" max="11268" width="8" style="6" customWidth="1"/>
    <col min="11269" max="11269" width="16.140625" style="6" customWidth="1"/>
    <col min="11270" max="11270" width="6.28515625" style="6" customWidth="1"/>
    <col min="11271" max="11271" width="11.140625" style="6" customWidth="1"/>
    <col min="11272" max="11272" width="13.5703125" style="6" customWidth="1"/>
    <col min="11273" max="11273" width="18.140625" style="6" customWidth="1"/>
    <col min="11274" max="11521" width="9.140625" style="6"/>
    <col min="11522" max="11522" width="13.5703125" style="6" customWidth="1"/>
    <col min="11523" max="11523" width="7.140625" style="6" customWidth="1"/>
    <col min="11524" max="11524" width="8" style="6" customWidth="1"/>
    <col min="11525" max="11525" width="16.140625" style="6" customWidth="1"/>
    <col min="11526" max="11526" width="6.28515625" style="6" customWidth="1"/>
    <col min="11527" max="11527" width="11.140625" style="6" customWidth="1"/>
    <col min="11528" max="11528" width="13.5703125" style="6" customWidth="1"/>
    <col min="11529" max="11529" width="18.140625" style="6" customWidth="1"/>
    <col min="11530" max="11777" width="9.140625" style="6"/>
    <col min="11778" max="11778" width="13.5703125" style="6" customWidth="1"/>
    <col min="11779" max="11779" width="7.140625" style="6" customWidth="1"/>
    <col min="11780" max="11780" width="8" style="6" customWidth="1"/>
    <col min="11781" max="11781" width="16.140625" style="6" customWidth="1"/>
    <col min="11782" max="11782" width="6.28515625" style="6" customWidth="1"/>
    <col min="11783" max="11783" width="11.140625" style="6" customWidth="1"/>
    <col min="11784" max="11784" width="13.5703125" style="6" customWidth="1"/>
    <col min="11785" max="11785" width="18.140625" style="6" customWidth="1"/>
    <col min="11786" max="12033" width="9.140625" style="6"/>
    <col min="12034" max="12034" width="13.5703125" style="6" customWidth="1"/>
    <col min="12035" max="12035" width="7.140625" style="6" customWidth="1"/>
    <col min="12036" max="12036" width="8" style="6" customWidth="1"/>
    <col min="12037" max="12037" width="16.140625" style="6" customWidth="1"/>
    <col min="12038" max="12038" width="6.28515625" style="6" customWidth="1"/>
    <col min="12039" max="12039" width="11.140625" style="6" customWidth="1"/>
    <col min="12040" max="12040" width="13.5703125" style="6" customWidth="1"/>
    <col min="12041" max="12041" width="18.140625" style="6" customWidth="1"/>
    <col min="12042" max="12289" width="9.140625" style="6"/>
    <col min="12290" max="12290" width="13.5703125" style="6" customWidth="1"/>
    <col min="12291" max="12291" width="7.140625" style="6" customWidth="1"/>
    <col min="12292" max="12292" width="8" style="6" customWidth="1"/>
    <col min="12293" max="12293" width="16.140625" style="6" customWidth="1"/>
    <col min="12294" max="12294" width="6.28515625" style="6" customWidth="1"/>
    <col min="12295" max="12295" width="11.140625" style="6" customWidth="1"/>
    <col min="12296" max="12296" width="13.5703125" style="6" customWidth="1"/>
    <col min="12297" max="12297" width="18.140625" style="6" customWidth="1"/>
    <col min="12298" max="12545" width="9.140625" style="6"/>
    <col min="12546" max="12546" width="13.5703125" style="6" customWidth="1"/>
    <col min="12547" max="12547" width="7.140625" style="6" customWidth="1"/>
    <col min="12548" max="12548" width="8" style="6" customWidth="1"/>
    <col min="12549" max="12549" width="16.140625" style="6" customWidth="1"/>
    <col min="12550" max="12550" width="6.28515625" style="6" customWidth="1"/>
    <col min="12551" max="12551" width="11.140625" style="6" customWidth="1"/>
    <col min="12552" max="12552" width="13.5703125" style="6" customWidth="1"/>
    <col min="12553" max="12553" width="18.140625" style="6" customWidth="1"/>
    <col min="12554" max="12801" width="9.140625" style="6"/>
    <col min="12802" max="12802" width="13.5703125" style="6" customWidth="1"/>
    <col min="12803" max="12803" width="7.140625" style="6" customWidth="1"/>
    <col min="12804" max="12804" width="8" style="6" customWidth="1"/>
    <col min="12805" max="12805" width="16.140625" style="6" customWidth="1"/>
    <col min="12806" max="12806" width="6.28515625" style="6" customWidth="1"/>
    <col min="12807" max="12807" width="11.140625" style="6" customWidth="1"/>
    <col min="12808" max="12808" width="13.5703125" style="6" customWidth="1"/>
    <col min="12809" max="12809" width="18.140625" style="6" customWidth="1"/>
    <col min="12810" max="13057" width="9.140625" style="6"/>
    <col min="13058" max="13058" width="13.5703125" style="6" customWidth="1"/>
    <col min="13059" max="13059" width="7.140625" style="6" customWidth="1"/>
    <col min="13060" max="13060" width="8" style="6" customWidth="1"/>
    <col min="13061" max="13061" width="16.140625" style="6" customWidth="1"/>
    <col min="13062" max="13062" width="6.28515625" style="6" customWidth="1"/>
    <col min="13063" max="13063" width="11.140625" style="6" customWidth="1"/>
    <col min="13064" max="13064" width="13.5703125" style="6" customWidth="1"/>
    <col min="13065" max="13065" width="18.140625" style="6" customWidth="1"/>
    <col min="13066" max="13313" width="9.140625" style="6"/>
    <col min="13314" max="13314" width="13.5703125" style="6" customWidth="1"/>
    <col min="13315" max="13315" width="7.140625" style="6" customWidth="1"/>
    <col min="13316" max="13316" width="8" style="6" customWidth="1"/>
    <col min="13317" max="13317" width="16.140625" style="6" customWidth="1"/>
    <col min="13318" max="13318" width="6.28515625" style="6" customWidth="1"/>
    <col min="13319" max="13319" width="11.140625" style="6" customWidth="1"/>
    <col min="13320" max="13320" width="13.5703125" style="6" customWidth="1"/>
    <col min="13321" max="13321" width="18.140625" style="6" customWidth="1"/>
    <col min="13322" max="13569" width="9.140625" style="6"/>
    <col min="13570" max="13570" width="13.5703125" style="6" customWidth="1"/>
    <col min="13571" max="13571" width="7.140625" style="6" customWidth="1"/>
    <col min="13572" max="13572" width="8" style="6" customWidth="1"/>
    <col min="13573" max="13573" width="16.140625" style="6" customWidth="1"/>
    <col min="13574" max="13574" width="6.28515625" style="6" customWidth="1"/>
    <col min="13575" max="13575" width="11.140625" style="6" customWidth="1"/>
    <col min="13576" max="13576" width="13.5703125" style="6" customWidth="1"/>
    <col min="13577" max="13577" width="18.140625" style="6" customWidth="1"/>
    <col min="13578" max="13825" width="9.140625" style="6"/>
    <col min="13826" max="13826" width="13.5703125" style="6" customWidth="1"/>
    <col min="13827" max="13827" width="7.140625" style="6" customWidth="1"/>
    <col min="13828" max="13828" width="8" style="6" customWidth="1"/>
    <col min="13829" max="13829" width="16.140625" style="6" customWidth="1"/>
    <col min="13830" max="13830" width="6.28515625" style="6" customWidth="1"/>
    <col min="13831" max="13831" width="11.140625" style="6" customWidth="1"/>
    <col min="13832" max="13832" width="13.5703125" style="6" customWidth="1"/>
    <col min="13833" max="13833" width="18.140625" style="6" customWidth="1"/>
    <col min="13834" max="14081" width="9.140625" style="6"/>
    <col min="14082" max="14082" width="13.5703125" style="6" customWidth="1"/>
    <col min="14083" max="14083" width="7.140625" style="6" customWidth="1"/>
    <col min="14084" max="14084" width="8" style="6" customWidth="1"/>
    <col min="14085" max="14085" width="16.140625" style="6" customWidth="1"/>
    <col min="14086" max="14086" width="6.28515625" style="6" customWidth="1"/>
    <col min="14087" max="14087" width="11.140625" style="6" customWidth="1"/>
    <col min="14088" max="14088" width="13.5703125" style="6" customWidth="1"/>
    <col min="14089" max="14089" width="18.140625" style="6" customWidth="1"/>
    <col min="14090" max="14337" width="9.140625" style="6"/>
    <col min="14338" max="14338" width="13.5703125" style="6" customWidth="1"/>
    <col min="14339" max="14339" width="7.140625" style="6" customWidth="1"/>
    <col min="14340" max="14340" width="8" style="6" customWidth="1"/>
    <col min="14341" max="14341" width="16.140625" style="6" customWidth="1"/>
    <col min="14342" max="14342" width="6.28515625" style="6" customWidth="1"/>
    <col min="14343" max="14343" width="11.140625" style="6" customWidth="1"/>
    <col min="14344" max="14344" width="13.5703125" style="6" customWidth="1"/>
    <col min="14345" max="14345" width="18.140625" style="6" customWidth="1"/>
    <col min="14346" max="14593" width="9.140625" style="6"/>
    <col min="14594" max="14594" width="13.5703125" style="6" customWidth="1"/>
    <col min="14595" max="14595" width="7.140625" style="6" customWidth="1"/>
    <col min="14596" max="14596" width="8" style="6" customWidth="1"/>
    <col min="14597" max="14597" width="16.140625" style="6" customWidth="1"/>
    <col min="14598" max="14598" width="6.28515625" style="6" customWidth="1"/>
    <col min="14599" max="14599" width="11.140625" style="6" customWidth="1"/>
    <col min="14600" max="14600" width="13.5703125" style="6" customWidth="1"/>
    <col min="14601" max="14601" width="18.140625" style="6" customWidth="1"/>
    <col min="14602" max="14849" width="9.140625" style="6"/>
    <col min="14850" max="14850" width="13.5703125" style="6" customWidth="1"/>
    <col min="14851" max="14851" width="7.140625" style="6" customWidth="1"/>
    <col min="14852" max="14852" width="8" style="6" customWidth="1"/>
    <col min="14853" max="14853" width="16.140625" style="6" customWidth="1"/>
    <col min="14854" max="14854" width="6.28515625" style="6" customWidth="1"/>
    <col min="14855" max="14855" width="11.140625" style="6" customWidth="1"/>
    <col min="14856" max="14856" width="13.5703125" style="6" customWidth="1"/>
    <col min="14857" max="14857" width="18.140625" style="6" customWidth="1"/>
    <col min="14858" max="15105" width="9.140625" style="6"/>
    <col min="15106" max="15106" width="13.5703125" style="6" customWidth="1"/>
    <col min="15107" max="15107" width="7.140625" style="6" customWidth="1"/>
    <col min="15108" max="15108" width="8" style="6" customWidth="1"/>
    <col min="15109" max="15109" width="16.140625" style="6" customWidth="1"/>
    <col min="15110" max="15110" width="6.28515625" style="6" customWidth="1"/>
    <col min="15111" max="15111" width="11.140625" style="6" customWidth="1"/>
    <col min="15112" max="15112" width="13.5703125" style="6" customWidth="1"/>
    <col min="15113" max="15113" width="18.140625" style="6" customWidth="1"/>
    <col min="15114" max="15361" width="9.140625" style="6"/>
    <col min="15362" max="15362" width="13.5703125" style="6" customWidth="1"/>
    <col min="15363" max="15363" width="7.140625" style="6" customWidth="1"/>
    <col min="15364" max="15364" width="8" style="6" customWidth="1"/>
    <col min="15365" max="15365" width="16.140625" style="6" customWidth="1"/>
    <col min="15366" max="15366" width="6.28515625" style="6" customWidth="1"/>
    <col min="15367" max="15367" width="11.140625" style="6" customWidth="1"/>
    <col min="15368" max="15368" width="13.5703125" style="6" customWidth="1"/>
    <col min="15369" max="15369" width="18.140625" style="6" customWidth="1"/>
    <col min="15370" max="15617" width="9.140625" style="6"/>
    <col min="15618" max="15618" width="13.5703125" style="6" customWidth="1"/>
    <col min="15619" max="15619" width="7.140625" style="6" customWidth="1"/>
    <col min="15620" max="15620" width="8" style="6" customWidth="1"/>
    <col min="15621" max="15621" width="16.140625" style="6" customWidth="1"/>
    <col min="15622" max="15622" width="6.28515625" style="6" customWidth="1"/>
    <col min="15623" max="15623" width="11.140625" style="6" customWidth="1"/>
    <col min="15624" max="15624" width="13.5703125" style="6" customWidth="1"/>
    <col min="15625" max="15625" width="18.140625" style="6" customWidth="1"/>
    <col min="15626" max="15873" width="9.140625" style="6"/>
    <col min="15874" max="15874" width="13.5703125" style="6" customWidth="1"/>
    <col min="15875" max="15875" width="7.140625" style="6" customWidth="1"/>
    <col min="15876" max="15876" width="8" style="6" customWidth="1"/>
    <col min="15877" max="15877" width="16.140625" style="6" customWidth="1"/>
    <col min="15878" max="15878" width="6.28515625" style="6" customWidth="1"/>
    <col min="15879" max="15879" width="11.140625" style="6" customWidth="1"/>
    <col min="15880" max="15880" width="13.5703125" style="6" customWidth="1"/>
    <col min="15881" max="15881" width="18.140625" style="6" customWidth="1"/>
    <col min="15882" max="16129" width="9.140625" style="6"/>
    <col min="16130" max="16130" width="13.5703125" style="6" customWidth="1"/>
    <col min="16131" max="16131" width="7.140625" style="6" customWidth="1"/>
    <col min="16132" max="16132" width="8" style="6" customWidth="1"/>
    <col min="16133" max="16133" width="16.140625" style="6" customWidth="1"/>
    <col min="16134" max="16134" width="6.28515625" style="6" customWidth="1"/>
    <col min="16135" max="16135" width="11.140625" style="6" customWidth="1"/>
    <col min="16136" max="16136" width="13.5703125" style="6" customWidth="1"/>
    <col min="16137" max="16137" width="18.140625" style="6" customWidth="1"/>
    <col min="16138" max="16384" width="9.140625" style="6"/>
  </cols>
  <sheetData>
    <row r="1" spans="1:9" ht="15" customHeight="1"/>
    <row r="2" spans="1:9" ht="15" customHeight="1">
      <c r="A2" s="176" t="s">
        <v>55</v>
      </c>
      <c r="B2" s="191"/>
      <c r="C2" s="191"/>
      <c r="D2" s="191"/>
      <c r="E2" s="191"/>
      <c r="F2" s="191"/>
      <c r="G2" s="191"/>
      <c r="H2" s="192"/>
      <c r="I2" s="5"/>
    </row>
    <row r="3" spans="1:9" ht="15" customHeight="1">
      <c r="A3" s="190" t="s">
        <v>56</v>
      </c>
      <c r="B3" s="190"/>
      <c r="C3" s="190"/>
      <c r="D3" s="190"/>
      <c r="E3" s="190"/>
      <c r="F3" s="190"/>
      <c r="G3" s="190"/>
      <c r="H3" s="179"/>
      <c r="I3" s="7"/>
    </row>
    <row r="4" spans="1:9" ht="15" customHeight="1">
      <c r="A4" s="189" t="s">
        <v>11</v>
      </c>
      <c r="B4" s="189"/>
      <c r="C4" s="189"/>
      <c r="D4" s="189"/>
      <c r="E4" s="189"/>
      <c r="F4" s="189"/>
      <c r="G4" s="189"/>
      <c r="H4" s="182"/>
      <c r="I4" s="8"/>
    </row>
    <row r="5" spans="1:9" ht="15" customHeight="1">
      <c r="A5" s="9" t="s">
        <v>57</v>
      </c>
      <c r="B5" s="10"/>
      <c r="C5" s="10"/>
      <c r="D5" s="10"/>
      <c r="E5" s="11">
        <v>45627</v>
      </c>
      <c r="F5" s="10"/>
      <c r="G5" s="10"/>
      <c r="H5" s="12">
        <v>45658</v>
      </c>
      <c r="I5" s="13"/>
    </row>
    <row r="6" spans="1:9" ht="15" customHeight="1">
      <c r="A6" s="9" t="s">
        <v>58</v>
      </c>
      <c r="B6" s="14" t="str">
        <f>HOSUR!B10</f>
        <v>P K Sreejith</v>
      </c>
      <c r="C6" s="10"/>
      <c r="D6" s="14"/>
      <c r="E6" s="15" t="s">
        <v>59</v>
      </c>
      <c r="F6" s="186" t="s">
        <v>60</v>
      </c>
      <c r="G6" s="186"/>
      <c r="H6" s="186"/>
      <c r="I6" s="16"/>
    </row>
    <row r="7" spans="1:9" ht="15" customHeight="1">
      <c r="A7" s="9" t="s">
        <v>106</v>
      </c>
      <c r="B7" s="65" t="str">
        <f>HOSUR!D10</f>
        <v>Exemption</v>
      </c>
      <c r="C7" s="10"/>
      <c r="D7" s="14"/>
      <c r="E7" s="15" t="s">
        <v>52</v>
      </c>
      <c r="F7" s="186" t="str">
        <f>HOSUR!E10</f>
        <v>Unit Incharge</v>
      </c>
      <c r="G7" s="186"/>
      <c r="H7" s="186"/>
      <c r="I7" s="7"/>
    </row>
    <row r="8" spans="1:9" ht="15" customHeight="1">
      <c r="A8" s="17" t="s">
        <v>107</v>
      </c>
      <c r="B8" s="66">
        <f>HOSUR!C10</f>
        <v>100361541748</v>
      </c>
      <c r="C8" s="18"/>
      <c r="D8" s="18"/>
      <c r="E8" s="15" t="s">
        <v>61</v>
      </c>
      <c r="F8" s="18"/>
      <c r="G8" s="18"/>
      <c r="H8" s="19" t="s">
        <v>62</v>
      </c>
      <c r="I8" s="20"/>
    </row>
    <row r="9" spans="1:9" ht="15" customHeight="1">
      <c r="A9" s="21" t="s">
        <v>63</v>
      </c>
      <c r="B9" s="14"/>
      <c r="C9" s="22"/>
      <c r="D9" s="23" t="s">
        <v>64</v>
      </c>
      <c r="E9" s="23" t="s">
        <v>65</v>
      </c>
      <c r="F9" s="15"/>
      <c r="G9" s="23" t="s">
        <v>66</v>
      </c>
      <c r="H9" s="24"/>
      <c r="I9" s="25" t="s">
        <v>67</v>
      </c>
    </row>
    <row r="10" spans="1:9" s="31" customFormat="1" ht="15" customHeight="1">
      <c r="A10" s="26" t="s">
        <v>68</v>
      </c>
      <c r="B10" s="27" t="s">
        <v>5</v>
      </c>
      <c r="C10" s="28">
        <f>HOSUR!W10</f>
        <v>33000</v>
      </c>
      <c r="D10" s="29">
        <f>C10</f>
        <v>33000</v>
      </c>
      <c r="E10" s="26" t="s">
        <v>69</v>
      </c>
      <c r="F10" s="28">
        <f>HOSUR!AF10</f>
        <v>1800</v>
      </c>
      <c r="G10" s="26" t="s">
        <v>48</v>
      </c>
      <c r="H10" s="27">
        <f>HOSUR!G10</f>
        <v>26</v>
      </c>
      <c r="I10" s="30"/>
    </row>
    <row r="11" spans="1:9" s="31" customFormat="1" ht="15" customHeight="1">
      <c r="A11" s="32" t="s">
        <v>70</v>
      </c>
      <c r="B11" s="33"/>
      <c r="C11" s="34">
        <v>0</v>
      </c>
      <c r="D11" s="29">
        <f t="shared" ref="D11:D20" si="0">C11</f>
        <v>0</v>
      </c>
      <c r="E11" s="32" t="s">
        <v>71</v>
      </c>
      <c r="F11" s="34">
        <v>0</v>
      </c>
      <c r="G11" s="32" t="s">
        <v>72</v>
      </c>
      <c r="H11" s="33">
        <v>0</v>
      </c>
      <c r="I11" s="35"/>
    </row>
    <row r="12" spans="1:9" s="31" customFormat="1" ht="15" customHeight="1">
      <c r="A12" s="32" t="s">
        <v>73</v>
      </c>
      <c r="B12" s="33"/>
      <c r="C12" s="34">
        <v>0</v>
      </c>
      <c r="D12" s="29">
        <f t="shared" si="0"/>
        <v>0</v>
      </c>
      <c r="E12" s="32" t="s">
        <v>74</v>
      </c>
      <c r="F12" s="34">
        <f>HOSUR!AI10</f>
        <v>0</v>
      </c>
      <c r="G12" s="32" t="s">
        <v>75</v>
      </c>
      <c r="H12" s="33">
        <v>0</v>
      </c>
      <c r="I12" s="48">
        <f>D22-F22</f>
        <v>60842</v>
      </c>
    </row>
    <row r="13" spans="1:9" s="31" customFormat="1" ht="15" customHeight="1">
      <c r="A13" s="32" t="s">
        <v>76</v>
      </c>
      <c r="B13" s="33"/>
      <c r="C13" s="34">
        <f>HOSUR!X10</f>
        <v>14000</v>
      </c>
      <c r="D13" s="29">
        <f t="shared" si="0"/>
        <v>14000</v>
      </c>
      <c r="E13" s="32" t="s">
        <v>77</v>
      </c>
      <c r="F13" s="34">
        <v>0</v>
      </c>
      <c r="G13" s="32" t="s">
        <v>78</v>
      </c>
      <c r="H13" s="33">
        <v>0</v>
      </c>
      <c r="I13" s="35"/>
    </row>
    <row r="14" spans="1:9" s="31" customFormat="1" ht="15" customHeight="1">
      <c r="A14" s="32" t="s">
        <v>79</v>
      </c>
      <c r="B14" s="33"/>
      <c r="C14" s="34">
        <f>HOSUR!Y10</f>
        <v>3000</v>
      </c>
      <c r="D14" s="29">
        <f t="shared" si="0"/>
        <v>3000</v>
      </c>
      <c r="E14" s="32" t="s">
        <v>80</v>
      </c>
      <c r="F14" s="34">
        <f>HOSUR!AH10</f>
        <v>208</v>
      </c>
      <c r="G14" s="32" t="s">
        <v>81</v>
      </c>
      <c r="H14" s="33">
        <v>0</v>
      </c>
      <c r="I14" s="35"/>
    </row>
    <row r="15" spans="1:9" s="31" customFormat="1" ht="15" customHeight="1">
      <c r="A15" s="32" t="s">
        <v>82</v>
      </c>
      <c r="B15" s="33"/>
      <c r="C15" s="34">
        <v>0</v>
      </c>
      <c r="D15" s="29">
        <f t="shared" si="0"/>
        <v>0</v>
      </c>
      <c r="E15" s="32" t="s">
        <v>83</v>
      </c>
      <c r="F15" s="34">
        <v>0</v>
      </c>
      <c r="G15" s="32" t="s">
        <v>84</v>
      </c>
      <c r="H15" s="33">
        <v>0</v>
      </c>
      <c r="I15" s="35"/>
    </row>
    <row r="16" spans="1:9" s="31" customFormat="1" ht="15" customHeight="1">
      <c r="A16" s="32" t="s">
        <v>85</v>
      </c>
      <c r="B16" s="33"/>
      <c r="C16" s="34">
        <v>0</v>
      </c>
      <c r="D16" s="29">
        <f t="shared" si="0"/>
        <v>0</v>
      </c>
      <c r="E16" s="32" t="s">
        <v>86</v>
      </c>
      <c r="F16" s="34">
        <v>0</v>
      </c>
      <c r="G16" s="32" t="s">
        <v>87</v>
      </c>
      <c r="H16" s="33">
        <v>0</v>
      </c>
      <c r="I16" s="35"/>
    </row>
    <row r="17" spans="1:9" s="31" customFormat="1" ht="15" customHeight="1">
      <c r="A17" s="32" t="s">
        <v>88</v>
      </c>
      <c r="B17" s="33"/>
      <c r="C17" s="34">
        <v>0</v>
      </c>
      <c r="D17" s="29">
        <f t="shared" si="0"/>
        <v>0</v>
      </c>
      <c r="E17" s="32" t="s">
        <v>89</v>
      </c>
      <c r="F17" s="34">
        <v>0</v>
      </c>
      <c r="G17" s="32" t="s">
        <v>90</v>
      </c>
      <c r="H17" s="33">
        <v>0</v>
      </c>
      <c r="I17" s="36" t="s">
        <v>91</v>
      </c>
    </row>
    <row r="18" spans="1:9" s="31" customFormat="1" ht="15" customHeight="1">
      <c r="A18" s="32" t="s">
        <v>132</v>
      </c>
      <c r="B18" s="33"/>
      <c r="C18" s="34">
        <v>0</v>
      </c>
      <c r="D18" s="29">
        <f>HOSUR!AA10</f>
        <v>600</v>
      </c>
      <c r="E18" s="32" t="s">
        <v>92</v>
      </c>
      <c r="F18" s="34">
        <v>0</v>
      </c>
      <c r="G18" s="32"/>
      <c r="H18" s="33"/>
      <c r="I18" s="36"/>
    </row>
    <row r="19" spans="1:9" s="31" customFormat="1" ht="15" customHeight="1">
      <c r="A19" s="32" t="s">
        <v>93</v>
      </c>
      <c r="B19" s="33" t="s">
        <v>117</v>
      </c>
      <c r="C19" s="34">
        <f>HOSUR!AB10</f>
        <v>250</v>
      </c>
      <c r="D19" s="29">
        <f t="shared" si="0"/>
        <v>250</v>
      </c>
      <c r="E19" s="32" t="s">
        <v>94</v>
      </c>
      <c r="F19" s="34">
        <v>0</v>
      </c>
      <c r="G19" s="32"/>
      <c r="H19" s="33"/>
      <c r="I19" s="35"/>
    </row>
    <row r="20" spans="1:9" s="31" customFormat="1" ht="15" customHeight="1">
      <c r="A20" s="32" t="s">
        <v>95</v>
      </c>
      <c r="B20" s="33"/>
      <c r="C20" s="34">
        <f>HOSUR!AC10</f>
        <v>0</v>
      </c>
      <c r="D20" s="29">
        <f t="shared" si="0"/>
        <v>0</v>
      </c>
      <c r="E20" s="32" t="s">
        <v>96</v>
      </c>
      <c r="F20" s="34">
        <v>0</v>
      </c>
      <c r="G20" s="32"/>
      <c r="H20" s="33"/>
      <c r="I20" s="35"/>
    </row>
    <row r="21" spans="1:9" s="31" customFormat="1" ht="15" customHeight="1">
      <c r="A21" s="37" t="s">
        <v>32</v>
      </c>
      <c r="B21" s="38"/>
      <c r="C21" s="39">
        <f>HOSUR!U10</f>
        <v>12000</v>
      </c>
      <c r="D21" s="29">
        <f>HOSUR!Z10</f>
        <v>12000</v>
      </c>
      <c r="E21" s="37" t="s">
        <v>97</v>
      </c>
      <c r="F21" s="39">
        <v>0</v>
      </c>
      <c r="G21" s="37"/>
      <c r="H21" s="38"/>
      <c r="I21" s="8"/>
    </row>
    <row r="22" spans="1:9" ht="15" customHeight="1">
      <c r="A22" s="9" t="s">
        <v>98</v>
      </c>
      <c r="B22" s="14"/>
      <c r="C22" s="14">
        <f>SUM(C10:C21)</f>
        <v>62250</v>
      </c>
      <c r="D22" s="15">
        <f>SUM(D10:D21)</f>
        <v>62850</v>
      </c>
      <c r="E22" s="9" t="s">
        <v>99</v>
      </c>
      <c r="F22" s="22">
        <f>SUM(F10:F21)</f>
        <v>2008</v>
      </c>
      <c r="G22" s="14" t="s">
        <v>99</v>
      </c>
      <c r="H22" s="22">
        <f>SUM(H10:H21)</f>
        <v>26</v>
      </c>
      <c r="I22" s="40" t="s">
        <v>100</v>
      </c>
    </row>
    <row r="23" spans="1:9" ht="15" customHeight="1">
      <c r="A23" s="9" t="s">
        <v>101</v>
      </c>
      <c r="B23" s="14"/>
      <c r="C23" s="14"/>
      <c r="D23" s="186" t="s">
        <v>169</v>
      </c>
      <c r="E23" s="186"/>
      <c r="F23" s="186"/>
      <c r="G23" s="186"/>
      <c r="H23" s="186"/>
      <c r="I23" s="41" t="s">
        <v>102</v>
      </c>
    </row>
    <row r="24" spans="1:9" ht="15" customHeight="1">
      <c r="A24" s="42"/>
      <c r="B24" s="42"/>
      <c r="C24" s="42"/>
      <c r="D24" s="42"/>
      <c r="E24" s="42"/>
      <c r="F24" s="42"/>
      <c r="G24" s="42"/>
      <c r="H24" s="42"/>
      <c r="I24" s="42"/>
    </row>
    <row r="25" spans="1:9" ht="15" customHeight="1">
      <c r="A25" s="42"/>
      <c r="B25" s="42"/>
      <c r="C25" s="42"/>
      <c r="D25" s="42"/>
      <c r="E25" s="42"/>
      <c r="F25" s="42"/>
      <c r="G25" s="42"/>
      <c r="H25" s="42"/>
      <c r="I25" s="42"/>
    </row>
    <row r="26" spans="1:9" ht="15" customHeight="1">
      <c r="A26" s="42"/>
      <c r="B26" s="42"/>
      <c r="C26" s="42"/>
      <c r="D26" s="42"/>
      <c r="E26" s="42"/>
      <c r="F26" s="42"/>
      <c r="G26" s="42"/>
      <c r="H26" s="42"/>
      <c r="I26" s="42"/>
    </row>
    <row r="27" spans="1:9" ht="15" customHeight="1">
      <c r="A27" s="42"/>
      <c r="B27" s="42"/>
      <c r="C27" s="42"/>
      <c r="D27" s="42"/>
      <c r="E27" s="42"/>
      <c r="F27" s="42"/>
      <c r="G27" s="42"/>
      <c r="H27" s="42"/>
      <c r="I27" s="42"/>
    </row>
    <row r="28" spans="1:9" ht="15" customHeight="1">
      <c r="A28" s="43"/>
      <c r="B28" s="43"/>
      <c r="C28" s="43"/>
      <c r="D28" s="43"/>
      <c r="E28" s="43"/>
      <c r="F28" s="43"/>
      <c r="G28" s="43"/>
      <c r="H28" s="43"/>
      <c r="I28" s="43"/>
    </row>
    <row r="29" spans="1:9" ht="15" customHeight="1">
      <c r="A29" s="176" t="s">
        <v>55</v>
      </c>
      <c r="B29" s="191"/>
      <c r="C29" s="191"/>
      <c r="D29" s="191"/>
      <c r="E29" s="191"/>
      <c r="F29" s="191"/>
      <c r="G29" s="191"/>
      <c r="H29" s="192"/>
      <c r="I29" s="5"/>
    </row>
    <row r="30" spans="1:9" ht="15" customHeight="1">
      <c r="A30" s="190" t="s">
        <v>56</v>
      </c>
      <c r="B30" s="190"/>
      <c r="C30" s="190"/>
      <c r="D30" s="190"/>
      <c r="E30" s="190"/>
      <c r="F30" s="190"/>
      <c r="G30" s="190"/>
      <c r="H30" s="179"/>
      <c r="I30" s="7"/>
    </row>
    <row r="31" spans="1:9" ht="15" customHeight="1">
      <c r="A31" s="189" t="s">
        <v>11</v>
      </c>
      <c r="B31" s="189"/>
      <c r="C31" s="189"/>
      <c r="D31" s="189"/>
      <c r="E31" s="189"/>
      <c r="F31" s="189"/>
      <c r="G31" s="189"/>
      <c r="H31" s="182"/>
      <c r="I31" s="8"/>
    </row>
    <row r="32" spans="1:9" ht="15" customHeight="1">
      <c r="A32" s="9" t="s">
        <v>57</v>
      </c>
      <c r="B32" s="10"/>
      <c r="C32" s="10"/>
      <c r="D32" s="10"/>
      <c r="E32" s="11">
        <f>E5</f>
        <v>45627</v>
      </c>
      <c r="F32" s="10"/>
      <c r="G32" s="10"/>
      <c r="H32" s="12">
        <f>H5</f>
        <v>45658</v>
      </c>
      <c r="I32" s="13"/>
    </row>
    <row r="33" spans="1:9" ht="15" customHeight="1">
      <c r="A33" s="9" t="s">
        <v>58</v>
      </c>
      <c r="B33" s="14" t="str">
        <f>HOSUR!B11</f>
        <v>T.Venkatraman</v>
      </c>
      <c r="C33" s="10"/>
      <c r="D33" s="14"/>
      <c r="E33" s="15" t="s">
        <v>59</v>
      </c>
      <c r="F33" s="186" t="s">
        <v>60</v>
      </c>
      <c r="G33" s="186"/>
      <c r="H33" s="186"/>
      <c r="I33" s="16"/>
    </row>
    <row r="34" spans="1:9" ht="15" customHeight="1">
      <c r="A34" s="9" t="s">
        <v>106</v>
      </c>
      <c r="B34" s="65" t="str">
        <f>HOSUR!D11</f>
        <v>Exemption</v>
      </c>
      <c r="C34" s="10"/>
      <c r="D34" s="14"/>
      <c r="E34" s="15" t="s">
        <v>52</v>
      </c>
      <c r="F34" s="186" t="str">
        <f>HOSUR!E11</f>
        <v>Supervisor</v>
      </c>
      <c r="G34" s="186"/>
      <c r="H34" s="186"/>
      <c r="I34" s="7"/>
    </row>
    <row r="35" spans="1:9" ht="15" customHeight="1">
      <c r="A35" s="17" t="s">
        <v>107</v>
      </c>
      <c r="B35" s="66">
        <f>HOSUR!C11</f>
        <v>100402226361</v>
      </c>
      <c r="C35" s="18"/>
      <c r="D35" s="18"/>
      <c r="E35" s="15" t="s">
        <v>61</v>
      </c>
      <c r="F35" s="18"/>
      <c r="G35" s="18"/>
      <c r="H35" s="19" t="s">
        <v>62</v>
      </c>
      <c r="I35" s="20"/>
    </row>
    <row r="36" spans="1:9" ht="15" customHeight="1">
      <c r="A36" s="21" t="s">
        <v>63</v>
      </c>
      <c r="B36" s="14"/>
      <c r="C36" s="22"/>
      <c r="D36" s="23" t="s">
        <v>64</v>
      </c>
      <c r="E36" s="23" t="s">
        <v>65</v>
      </c>
      <c r="F36" s="15"/>
      <c r="G36" s="23" t="s">
        <v>66</v>
      </c>
      <c r="H36" s="24"/>
      <c r="I36" s="23" t="s">
        <v>67</v>
      </c>
    </row>
    <row r="37" spans="1:9" ht="15" customHeight="1">
      <c r="A37" s="26" t="s">
        <v>68</v>
      </c>
      <c r="B37" s="27"/>
      <c r="C37" s="28">
        <f>HOSUR!W11</f>
        <v>20000</v>
      </c>
      <c r="D37" s="29">
        <f>C37</f>
        <v>20000</v>
      </c>
      <c r="E37" s="26" t="s">
        <v>69</v>
      </c>
      <c r="F37" s="28">
        <f>HOSUR!AF11</f>
        <v>1800</v>
      </c>
      <c r="G37" s="26" t="s">
        <v>48</v>
      </c>
      <c r="H37" s="27">
        <f>HOSUR!G11</f>
        <v>26</v>
      </c>
      <c r="I37" s="46"/>
    </row>
    <row r="38" spans="1:9" ht="15" customHeight="1">
      <c r="A38" s="32" t="s">
        <v>70</v>
      </c>
      <c r="B38" s="33"/>
      <c r="C38" s="34">
        <v>0</v>
      </c>
      <c r="D38" s="29">
        <f t="shared" ref="D38:D48" si="1">C38</f>
        <v>0</v>
      </c>
      <c r="E38" s="32" t="s">
        <v>71</v>
      </c>
      <c r="F38" s="34">
        <f>HOSUR!AG11</f>
        <v>0</v>
      </c>
      <c r="G38" s="32" t="s">
        <v>141</v>
      </c>
      <c r="H38" s="33">
        <v>0</v>
      </c>
      <c r="I38" s="13"/>
    </row>
    <row r="39" spans="1:9" ht="15" customHeight="1">
      <c r="A39" s="32" t="s">
        <v>73</v>
      </c>
      <c r="B39" s="33"/>
      <c r="C39" s="34">
        <v>0</v>
      </c>
      <c r="D39" s="29">
        <f t="shared" si="1"/>
        <v>0</v>
      </c>
      <c r="E39" s="32" t="s">
        <v>74</v>
      </c>
      <c r="F39" s="34">
        <f>HOSUR!AI11</f>
        <v>0</v>
      </c>
      <c r="G39" s="32" t="s">
        <v>75</v>
      </c>
      <c r="H39" s="33">
        <v>0</v>
      </c>
      <c r="I39" s="47">
        <f>D49-F49</f>
        <v>23092</v>
      </c>
    </row>
    <row r="40" spans="1:9" ht="15" customHeight="1">
      <c r="A40" s="32" t="s">
        <v>76</v>
      </c>
      <c r="B40" s="33"/>
      <c r="C40" s="34">
        <f>HOSUR!X11</f>
        <v>3900</v>
      </c>
      <c r="D40" s="29">
        <f t="shared" si="1"/>
        <v>3900</v>
      </c>
      <c r="E40" s="32" t="s">
        <v>77</v>
      </c>
      <c r="F40" s="34">
        <v>0</v>
      </c>
      <c r="G40" s="32" t="s">
        <v>78</v>
      </c>
      <c r="H40" s="33">
        <v>0</v>
      </c>
      <c r="I40" s="13"/>
    </row>
    <row r="41" spans="1:9" ht="15" customHeight="1">
      <c r="A41" s="32" t="s">
        <v>79</v>
      </c>
      <c r="B41" s="33"/>
      <c r="C41" s="34">
        <f>HOSUR!Y11</f>
        <v>0</v>
      </c>
      <c r="D41" s="29">
        <f t="shared" si="1"/>
        <v>0</v>
      </c>
      <c r="E41" s="32" t="s">
        <v>80</v>
      </c>
      <c r="F41" s="34">
        <f>HOSUR!AH11</f>
        <v>208</v>
      </c>
      <c r="G41" s="32" t="s">
        <v>81</v>
      </c>
      <c r="H41" s="33">
        <v>0</v>
      </c>
      <c r="I41" s="13"/>
    </row>
    <row r="42" spans="1:9" ht="15" customHeight="1">
      <c r="A42" s="32" t="s">
        <v>82</v>
      </c>
      <c r="B42" s="33"/>
      <c r="C42" s="34">
        <v>0</v>
      </c>
      <c r="D42" s="29">
        <f t="shared" si="1"/>
        <v>0</v>
      </c>
      <c r="E42" s="32" t="s">
        <v>83</v>
      </c>
      <c r="F42" s="34">
        <v>0</v>
      </c>
      <c r="G42" s="32" t="s">
        <v>84</v>
      </c>
      <c r="H42" s="33">
        <v>0</v>
      </c>
      <c r="I42" s="13"/>
    </row>
    <row r="43" spans="1:9" ht="15" customHeight="1">
      <c r="A43" s="32" t="s">
        <v>85</v>
      </c>
      <c r="B43" s="33"/>
      <c r="C43" s="34">
        <v>0</v>
      </c>
      <c r="D43" s="29">
        <f t="shared" si="1"/>
        <v>0</v>
      </c>
      <c r="E43" s="32" t="s">
        <v>86</v>
      </c>
      <c r="F43" s="34">
        <v>0</v>
      </c>
      <c r="G43" s="32" t="s">
        <v>87</v>
      </c>
      <c r="H43" s="33">
        <v>0</v>
      </c>
      <c r="I43" s="13"/>
    </row>
    <row r="44" spans="1:9" ht="15" customHeight="1">
      <c r="A44" s="32" t="s">
        <v>88</v>
      </c>
      <c r="B44" s="33"/>
      <c r="C44" s="34">
        <v>0</v>
      </c>
      <c r="D44" s="29">
        <f t="shared" si="1"/>
        <v>0</v>
      </c>
      <c r="E44" s="32" t="s">
        <v>89</v>
      </c>
      <c r="F44" s="34">
        <v>0</v>
      </c>
      <c r="G44" s="32" t="s">
        <v>90</v>
      </c>
      <c r="H44" s="33">
        <v>0</v>
      </c>
      <c r="I44" s="36" t="s">
        <v>91</v>
      </c>
    </row>
    <row r="45" spans="1:9" ht="15" customHeight="1">
      <c r="A45" s="32" t="s">
        <v>132</v>
      </c>
      <c r="B45" s="33"/>
      <c r="C45" s="34">
        <v>0</v>
      </c>
      <c r="D45" s="29">
        <f>HOSUR!AA11</f>
        <v>600</v>
      </c>
      <c r="E45" s="32" t="s">
        <v>92</v>
      </c>
      <c r="F45" s="34">
        <v>0</v>
      </c>
      <c r="G45" s="32"/>
      <c r="H45" s="33"/>
      <c r="I45" s="36"/>
    </row>
    <row r="46" spans="1:9" ht="15" customHeight="1">
      <c r="A46" s="32" t="s">
        <v>93</v>
      </c>
      <c r="B46" s="33" t="s">
        <v>117</v>
      </c>
      <c r="C46" s="34">
        <f>HOSUR!AB11</f>
        <v>600</v>
      </c>
      <c r="D46" s="29">
        <f t="shared" si="1"/>
        <v>600</v>
      </c>
      <c r="E46" s="32" t="s">
        <v>94</v>
      </c>
      <c r="F46" s="34">
        <v>0</v>
      </c>
      <c r="G46" s="32"/>
      <c r="H46" s="33"/>
      <c r="I46" s="13"/>
    </row>
    <row r="47" spans="1:9" ht="15" customHeight="1">
      <c r="A47" s="32" t="s">
        <v>95</v>
      </c>
      <c r="B47" s="33"/>
      <c r="C47" s="34">
        <f>HOSUR!AC11</f>
        <v>0</v>
      </c>
      <c r="D47" s="29">
        <f t="shared" si="1"/>
        <v>0</v>
      </c>
      <c r="E47" s="32" t="s">
        <v>96</v>
      </c>
      <c r="F47" s="34">
        <v>0</v>
      </c>
      <c r="G47" s="32"/>
      <c r="H47" s="33"/>
      <c r="I47" s="13"/>
    </row>
    <row r="48" spans="1:9" ht="15" customHeight="1">
      <c r="A48" s="37" t="s">
        <v>32</v>
      </c>
      <c r="B48" s="38"/>
      <c r="C48" s="39">
        <v>0</v>
      </c>
      <c r="D48" s="29">
        <f t="shared" si="1"/>
        <v>0</v>
      </c>
      <c r="E48" s="37" t="s">
        <v>97</v>
      </c>
      <c r="F48" s="39">
        <v>0</v>
      </c>
      <c r="G48" s="37"/>
      <c r="H48" s="38"/>
      <c r="I48" s="7"/>
    </row>
    <row r="49" spans="1:9" ht="15" customHeight="1">
      <c r="A49" s="9" t="s">
        <v>98</v>
      </c>
      <c r="B49" s="14"/>
      <c r="C49" s="14">
        <f>SUM(C37:C48)</f>
        <v>24500</v>
      </c>
      <c r="D49" s="15">
        <f>SUM(D37:D48)</f>
        <v>25100</v>
      </c>
      <c r="E49" s="9" t="s">
        <v>99</v>
      </c>
      <c r="F49" s="22">
        <f>SUM(F37:F48)</f>
        <v>2008</v>
      </c>
      <c r="G49" s="14" t="s">
        <v>99</v>
      </c>
      <c r="H49" s="22">
        <f>SUM(H37:H48)</f>
        <v>26</v>
      </c>
      <c r="I49" s="40" t="s">
        <v>100</v>
      </c>
    </row>
    <row r="50" spans="1:9" ht="15" customHeight="1">
      <c r="A50" s="9" t="s">
        <v>101</v>
      </c>
      <c r="B50" s="14"/>
      <c r="C50" s="14"/>
      <c r="D50" s="188" t="s">
        <v>170</v>
      </c>
      <c r="E50" s="188"/>
      <c r="F50" s="188"/>
      <c r="G50" s="188"/>
      <c r="H50" s="188"/>
      <c r="I50" s="41" t="s">
        <v>102</v>
      </c>
    </row>
    <row r="51" spans="1:9" ht="15" customHeight="1"/>
    <row r="52" spans="1:9" ht="15" customHeight="1"/>
    <row r="53" spans="1:9" ht="15" customHeight="1">
      <c r="A53" s="176" t="s">
        <v>55</v>
      </c>
      <c r="B53" s="191"/>
      <c r="C53" s="191"/>
      <c r="D53" s="191"/>
      <c r="E53" s="191"/>
      <c r="F53" s="191"/>
      <c r="G53" s="191"/>
      <c r="H53" s="192"/>
      <c r="I53" s="5"/>
    </row>
    <row r="54" spans="1:9" ht="15" customHeight="1">
      <c r="A54" s="190" t="s">
        <v>56</v>
      </c>
      <c r="B54" s="190"/>
      <c r="C54" s="190"/>
      <c r="D54" s="190"/>
      <c r="E54" s="190"/>
      <c r="F54" s="190"/>
      <c r="G54" s="190"/>
      <c r="H54" s="179"/>
      <c r="I54" s="7"/>
    </row>
    <row r="55" spans="1:9" ht="15" customHeight="1">
      <c r="A55" s="189" t="s">
        <v>11</v>
      </c>
      <c r="B55" s="189"/>
      <c r="C55" s="189"/>
      <c r="D55" s="189"/>
      <c r="E55" s="189"/>
      <c r="F55" s="189"/>
      <c r="G55" s="189"/>
      <c r="H55" s="182"/>
      <c r="I55" s="8"/>
    </row>
    <row r="56" spans="1:9" ht="15" customHeight="1">
      <c r="A56" s="9" t="s">
        <v>57</v>
      </c>
      <c r="B56" s="10"/>
      <c r="C56" s="10"/>
      <c r="D56" s="10"/>
      <c r="E56" s="11">
        <f>E5</f>
        <v>45627</v>
      </c>
      <c r="F56" s="10"/>
      <c r="G56" s="10"/>
      <c r="H56" s="12">
        <f>H5</f>
        <v>45658</v>
      </c>
      <c r="I56" s="13"/>
    </row>
    <row r="57" spans="1:9" ht="15" customHeight="1">
      <c r="A57" s="9" t="s">
        <v>58</v>
      </c>
      <c r="B57" s="14" t="str">
        <f>HOSUR!B12</f>
        <v>K.Eliyas Basha</v>
      </c>
      <c r="C57" s="10"/>
      <c r="D57" s="14"/>
      <c r="E57" s="15" t="s">
        <v>59</v>
      </c>
      <c r="F57" s="186" t="s">
        <v>60</v>
      </c>
      <c r="G57" s="186"/>
      <c r="H57" s="186"/>
      <c r="I57" s="16"/>
    </row>
    <row r="58" spans="1:9" ht="15" customHeight="1">
      <c r="A58" s="9" t="s">
        <v>106</v>
      </c>
      <c r="B58" s="65" t="str">
        <f>HOSUR!D12</f>
        <v>Exemption</v>
      </c>
      <c r="C58" s="10"/>
      <c r="D58" s="14"/>
      <c r="E58" s="15" t="s">
        <v>52</v>
      </c>
      <c r="F58" s="186" t="str">
        <f>HOSUR!E12</f>
        <v>Asst. Unit Incharge</v>
      </c>
      <c r="G58" s="186"/>
      <c r="H58" s="186"/>
      <c r="I58" s="7"/>
    </row>
    <row r="59" spans="1:9" ht="15" customHeight="1">
      <c r="A59" s="17" t="s">
        <v>107</v>
      </c>
      <c r="B59" s="66">
        <f>HOSUR!C12</f>
        <v>100145077951</v>
      </c>
      <c r="C59" s="18"/>
      <c r="D59" s="18"/>
      <c r="E59" s="15" t="s">
        <v>61</v>
      </c>
      <c r="F59" s="18"/>
      <c r="G59" s="18"/>
      <c r="H59" s="19" t="s">
        <v>62</v>
      </c>
      <c r="I59" s="20"/>
    </row>
    <row r="60" spans="1:9" ht="15" customHeight="1">
      <c r="A60" s="21" t="s">
        <v>63</v>
      </c>
      <c r="B60" s="14"/>
      <c r="C60" s="22"/>
      <c r="D60" s="23" t="s">
        <v>64</v>
      </c>
      <c r="E60" s="23" t="s">
        <v>65</v>
      </c>
      <c r="F60" s="15"/>
      <c r="G60" s="23" t="s">
        <v>66</v>
      </c>
      <c r="H60" s="24"/>
      <c r="I60" s="25" t="s">
        <v>67</v>
      </c>
    </row>
    <row r="61" spans="1:9" s="31" customFormat="1" ht="15" customHeight="1">
      <c r="A61" s="26" t="s">
        <v>68</v>
      </c>
      <c r="B61" s="27"/>
      <c r="C61" s="28">
        <f>HOSUR!W12</f>
        <v>27000</v>
      </c>
      <c r="D61" s="29">
        <f>C61</f>
        <v>27000</v>
      </c>
      <c r="E61" s="26" t="s">
        <v>69</v>
      </c>
      <c r="F61" s="28">
        <f>HOSUR!AF12</f>
        <v>1800</v>
      </c>
      <c r="G61" s="26" t="s">
        <v>48</v>
      </c>
      <c r="H61" s="27">
        <f>HOSUR!G12</f>
        <v>26</v>
      </c>
      <c r="I61" s="30"/>
    </row>
    <row r="62" spans="1:9" s="31" customFormat="1" ht="15" customHeight="1">
      <c r="A62" s="32" t="s">
        <v>70</v>
      </c>
      <c r="B62" s="33"/>
      <c r="C62" s="34">
        <v>0</v>
      </c>
      <c r="D62" s="29">
        <f t="shared" ref="D62:D71" si="2">C62</f>
        <v>0</v>
      </c>
      <c r="E62" s="32" t="s">
        <v>71</v>
      </c>
      <c r="F62" s="34">
        <f>HOSUR!AG12</f>
        <v>0</v>
      </c>
      <c r="G62" s="32" t="s">
        <v>72</v>
      </c>
      <c r="H62" s="33">
        <v>0</v>
      </c>
      <c r="I62" s="35"/>
    </row>
    <row r="63" spans="1:9" s="31" customFormat="1" ht="15" customHeight="1">
      <c r="A63" s="32" t="s">
        <v>73</v>
      </c>
      <c r="B63" s="33"/>
      <c r="C63" s="34">
        <v>0</v>
      </c>
      <c r="D63" s="29">
        <f t="shared" si="2"/>
        <v>0</v>
      </c>
      <c r="E63" s="32" t="s">
        <v>74</v>
      </c>
      <c r="F63" s="34">
        <f>HOSUR!AI12</f>
        <v>0</v>
      </c>
      <c r="G63" s="32" t="s">
        <v>75</v>
      </c>
      <c r="H63" s="33">
        <v>0</v>
      </c>
      <c r="I63" s="48">
        <f>D73-F73</f>
        <v>46642</v>
      </c>
    </row>
    <row r="64" spans="1:9" s="31" customFormat="1" ht="15" customHeight="1">
      <c r="A64" s="32" t="s">
        <v>76</v>
      </c>
      <c r="B64" s="33"/>
      <c r="C64" s="34">
        <f>HOSUR!X12</f>
        <v>12000</v>
      </c>
      <c r="D64" s="29">
        <f t="shared" si="2"/>
        <v>12000</v>
      </c>
      <c r="E64" s="32" t="s">
        <v>77</v>
      </c>
      <c r="F64" s="34">
        <v>0</v>
      </c>
      <c r="G64" s="32" t="s">
        <v>78</v>
      </c>
      <c r="H64" s="33">
        <v>0</v>
      </c>
      <c r="I64" s="35"/>
    </row>
    <row r="65" spans="1:9" s="31" customFormat="1" ht="15" customHeight="1">
      <c r="A65" s="32" t="s">
        <v>79</v>
      </c>
      <c r="B65" s="33"/>
      <c r="C65" s="34">
        <f>HOSUR!Y12</f>
        <v>3000</v>
      </c>
      <c r="D65" s="29">
        <f t="shared" si="2"/>
        <v>3000</v>
      </c>
      <c r="E65" s="32" t="s">
        <v>80</v>
      </c>
      <c r="F65" s="34">
        <f>HOSUR!AH12</f>
        <v>208</v>
      </c>
      <c r="G65" s="32" t="s">
        <v>81</v>
      </c>
      <c r="H65" s="33">
        <v>0</v>
      </c>
      <c r="I65" s="35"/>
    </row>
    <row r="66" spans="1:9" s="31" customFormat="1" ht="15" customHeight="1">
      <c r="A66" s="32" t="s">
        <v>82</v>
      </c>
      <c r="B66" s="33"/>
      <c r="C66" s="34">
        <v>0</v>
      </c>
      <c r="D66" s="29">
        <f t="shared" si="2"/>
        <v>0</v>
      </c>
      <c r="E66" s="32" t="s">
        <v>83</v>
      </c>
      <c r="F66" s="34">
        <v>0</v>
      </c>
      <c r="G66" s="32" t="s">
        <v>84</v>
      </c>
      <c r="H66" s="33">
        <v>0</v>
      </c>
      <c r="I66" s="35"/>
    </row>
    <row r="67" spans="1:9" s="31" customFormat="1" ht="15" customHeight="1">
      <c r="A67" s="32" t="s">
        <v>85</v>
      </c>
      <c r="B67" s="33"/>
      <c r="C67" s="34">
        <v>0</v>
      </c>
      <c r="D67" s="29">
        <f t="shared" si="2"/>
        <v>0</v>
      </c>
      <c r="E67" s="32" t="s">
        <v>86</v>
      </c>
      <c r="F67" s="34">
        <v>0</v>
      </c>
      <c r="G67" s="32" t="s">
        <v>87</v>
      </c>
      <c r="H67" s="33">
        <v>0</v>
      </c>
      <c r="I67" s="35"/>
    </row>
    <row r="68" spans="1:9" s="31" customFormat="1" ht="15" customHeight="1">
      <c r="A68" s="32" t="s">
        <v>88</v>
      </c>
      <c r="B68" s="33"/>
      <c r="C68" s="34">
        <v>0</v>
      </c>
      <c r="D68" s="29">
        <f t="shared" si="2"/>
        <v>0</v>
      </c>
      <c r="E68" s="32" t="s">
        <v>89</v>
      </c>
      <c r="F68" s="34">
        <v>0</v>
      </c>
      <c r="G68" s="32" t="s">
        <v>90</v>
      </c>
      <c r="H68" s="33">
        <v>0</v>
      </c>
      <c r="I68" s="36" t="s">
        <v>91</v>
      </c>
    </row>
    <row r="69" spans="1:9" s="31" customFormat="1" ht="15" customHeight="1">
      <c r="A69" s="32" t="s">
        <v>132</v>
      </c>
      <c r="B69" s="33"/>
      <c r="C69" s="34">
        <v>0</v>
      </c>
      <c r="D69" s="29">
        <f>HOSUR!AA12</f>
        <v>600</v>
      </c>
      <c r="E69" s="32" t="s">
        <v>92</v>
      </c>
      <c r="F69" s="34">
        <v>0</v>
      </c>
      <c r="G69" s="32"/>
      <c r="H69" s="33"/>
      <c r="I69" s="36"/>
    </row>
    <row r="70" spans="1:9" s="31" customFormat="1" ht="15" customHeight="1">
      <c r="A70" s="32" t="s">
        <v>93</v>
      </c>
      <c r="B70" s="33" t="s">
        <v>117</v>
      </c>
      <c r="C70" s="34">
        <f>HOSUR!AB12</f>
        <v>250</v>
      </c>
      <c r="D70" s="29">
        <f t="shared" si="2"/>
        <v>250</v>
      </c>
      <c r="E70" s="32" t="s">
        <v>94</v>
      </c>
      <c r="F70" s="34">
        <v>0</v>
      </c>
      <c r="G70" s="32"/>
      <c r="H70" s="33"/>
      <c r="I70" s="35"/>
    </row>
    <row r="71" spans="1:9" s="31" customFormat="1" ht="15" customHeight="1">
      <c r="A71" s="32" t="s">
        <v>95</v>
      </c>
      <c r="B71" s="33"/>
      <c r="C71" s="34">
        <f>HOSUR!AC12</f>
        <v>0</v>
      </c>
      <c r="D71" s="29">
        <f t="shared" si="2"/>
        <v>0</v>
      </c>
      <c r="E71" s="32" t="s">
        <v>96</v>
      </c>
      <c r="F71" s="34">
        <v>0</v>
      </c>
      <c r="G71" s="32"/>
      <c r="H71" s="33"/>
      <c r="I71" s="35"/>
    </row>
    <row r="72" spans="1:9" s="31" customFormat="1" ht="15" customHeight="1">
      <c r="A72" s="37" t="s">
        <v>32</v>
      </c>
      <c r="B72" s="38"/>
      <c r="C72" s="39">
        <f>HOSUR!U12</f>
        <v>5800</v>
      </c>
      <c r="D72" s="29">
        <f>HOSUR!Z12</f>
        <v>5800</v>
      </c>
      <c r="E72" s="37" t="s">
        <v>97</v>
      </c>
      <c r="F72" s="39">
        <v>0</v>
      </c>
      <c r="G72" s="37"/>
      <c r="H72" s="38"/>
      <c r="I72" s="8"/>
    </row>
    <row r="73" spans="1:9" ht="15" customHeight="1">
      <c r="A73" s="9" t="s">
        <v>98</v>
      </c>
      <c r="B73" s="14"/>
      <c r="C73" s="14">
        <f>SUM(C61:C72)</f>
        <v>48050</v>
      </c>
      <c r="D73" s="15">
        <f>SUM(D61:D72)</f>
        <v>48650</v>
      </c>
      <c r="E73" s="9" t="s">
        <v>99</v>
      </c>
      <c r="F73" s="22">
        <f>SUM(F61:F72)</f>
        <v>2008</v>
      </c>
      <c r="G73" s="14" t="s">
        <v>99</v>
      </c>
      <c r="H73" s="22">
        <f>SUM(H61:H72)</f>
        <v>26</v>
      </c>
      <c r="I73" s="40" t="s">
        <v>100</v>
      </c>
    </row>
    <row r="74" spans="1:9" ht="15" customHeight="1">
      <c r="A74" s="9" t="s">
        <v>101</v>
      </c>
      <c r="B74" s="14"/>
      <c r="C74" s="14"/>
      <c r="D74" s="188" t="s">
        <v>171</v>
      </c>
      <c r="E74" s="188"/>
      <c r="F74" s="188"/>
      <c r="G74" s="188"/>
      <c r="H74" s="188"/>
      <c r="I74" s="41" t="s">
        <v>102</v>
      </c>
    </row>
    <row r="75" spans="1:9" ht="15" customHeight="1">
      <c r="A75" s="45"/>
      <c r="B75" s="45"/>
      <c r="C75" s="45"/>
      <c r="D75" s="45"/>
      <c r="E75" s="45"/>
      <c r="F75" s="45"/>
      <c r="G75" s="45"/>
      <c r="H75" s="44"/>
      <c r="I75" s="44"/>
    </row>
    <row r="76" spans="1:9" ht="15" customHeight="1">
      <c r="A76" s="45"/>
      <c r="B76" s="45"/>
      <c r="C76" s="45"/>
      <c r="D76" s="45"/>
      <c r="E76" s="45"/>
      <c r="F76" s="45"/>
      <c r="G76" s="45"/>
      <c r="H76" s="44"/>
      <c r="I76" s="44"/>
    </row>
    <row r="77" spans="1:9" ht="15" customHeight="1">
      <c r="A77" s="45"/>
      <c r="B77" s="45"/>
      <c r="C77" s="45"/>
      <c r="D77" s="45"/>
      <c r="E77" s="45"/>
      <c r="F77" s="45"/>
      <c r="G77" s="45"/>
      <c r="H77" s="44"/>
      <c r="I77" s="44"/>
    </row>
    <row r="78" spans="1:9" ht="15" customHeight="1"/>
    <row r="79" spans="1:9" ht="15" customHeight="1"/>
    <row r="80" spans="1:9" ht="15" customHeight="1">
      <c r="A80" s="176" t="s">
        <v>55</v>
      </c>
      <c r="B80" s="191"/>
      <c r="C80" s="191"/>
      <c r="D80" s="191"/>
      <c r="E80" s="191"/>
      <c r="F80" s="191"/>
      <c r="G80" s="191"/>
      <c r="H80" s="192"/>
      <c r="I80" s="5"/>
    </row>
    <row r="81" spans="1:9" ht="15" customHeight="1">
      <c r="A81" s="190" t="s">
        <v>56</v>
      </c>
      <c r="B81" s="190"/>
      <c r="C81" s="190"/>
      <c r="D81" s="190"/>
      <c r="E81" s="190"/>
      <c r="F81" s="190"/>
      <c r="G81" s="190"/>
      <c r="H81" s="179"/>
      <c r="I81" s="7"/>
    </row>
    <row r="82" spans="1:9" ht="15" customHeight="1">
      <c r="A82" s="189" t="s">
        <v>11</v>
      </c>
      <c r="B82" s="189"/>
      <c r="C82" s="189"/>
      <c r="D82" s="189"/>
      <c r="E82" s="189"/>
      <c r="F82" s="189"/>
      <c r="G82" s="189"/>
      <c r="H82" s="182"/>
      <c r="I82" s="8"/>
    </row>
    <row r="83" spans="1:9" ht="15" customHeight="1">
      <c r="A83" s="9" t="s">
        <v>57</v>
      </c>
      <c r="B83" s="10"/>
      <c r="C83" s="10"/>
      <c r="D83" s="10"/>
      <c r="E83" s="11">
        <f>E5</f>
        <v>45627</v>
      </c>
      <c r="F83" s="10"/>
      <c r="G83" s="10"/>
      <c r="H83" s="12">
        <f>H5</f>
        <v>45658</v>
      </c>
      <c r="I83" s="13"/>
    </row>
    <row r="84" spans="1:9" ht="15" customHeight="1">
      <c r="A84" s="9" t="s">
        <v>58</v>
      </c>
      <c r="B84" s="14" t="str">
        <f>HOSUR!B13</f>
        <v>Karpagam .L</v>
      </c>
      <c r="C84" s="10"/>
      <c r="D84" s="14"/>
      <c r="E84" s="15" t="s">
        <v>59</v>
      </c>
      <c r="F84" s="186" t="s">
        <v>60</v>
      </c>
      <c r="G84" s="186"/>
      <c r="H84" s="186"/>
      <c r="I84" s="16"/>
    </row>
    <row r="85" spans="1:9" ht="15" customHeight="1">
      <c r="A85" s="9" t="s">
        <v>106</v>
      </c>
      <c r="B85" s="65">
        <f>HOSUR!D13</f>
        <v>5036929509</v>
      </c>
      <c r="C85" s="10"/>
      <c r="D85" s="14"/>
      <c r="E85" s="15" t="s">
        <v>52</v>
      </c>
      <c r="F85" s="186" t="str">
        <f>HOSUR!E13</f>
        <v>Operator</v>
      </c>
      <c r="G85" s="186"/>
      <c r="H85" s="186"/>
      <c r="I85" s="7"/>
    </row>
    <row r="86" spans="1:9" ht="15" customHeight="1">
      <c r="A86" s="17" t="s">
        <v>107</v>
      </c>
      <c r="B86" s="66">
        <f>HOSUR!C13</f>
        <v>100190175405</v>
      </c>
      <c r="C86" s="18"/>
      <c r="D86" s="18"/>
      <c r="E86" s="15" t="s">
        <v>61</v>
      </c>
      <c r="F86" s="18"/>
      <c r="G86" s="18"/>
      <c r="H86" s="19" t="s">
        <v>62</v>
      </c>
      <c r="I86" s="20"/>
    </row>
    <row r="87" spans="1:9" ht="15" customHeight="1">
      <c r="A87" s="21" t="s">
        <v>63</v>
      </c>
      <c r="B87" s="14"/>
      <c r="C87" s="22"/>
      <c r="D87" s="23" t="s">
        <v>64</v>
      </c>
      <c r="E87" s="23" t="s">
        <v>65</v>
      </c>
      <c r="F87" s="15"/>
      <c r="G87" s="23" t="s">
        <v>66</v>
      </c>
      <c r="H87" s="24"/>
      <c r="I87" s="25" t="s">
        <v>67</v>
      </c>
    </row>
    <row r="88" spans="1:9" s="31" customFormat="1" ht="15" customHeight="1">
      <c r="A88" s="26" t="s">
        <v>68</v>
      </c>
      <c r="B88" s="27"/>
      <c r="C88" s="28">
        <f>HOSUR!W13</f>
        <v>14737</v>
      </c>
      <c r="D88" s="29">
        <f>C88</f>
        <v>14737</v>
      </c>
      <c r="E88" s="26" t="s">
        <v>69</v>
      </c>
      <c r="F88" s="28">
        <f>HOSUR!AF13</f>
        <v>1800</v>
      </c>
      <c r="G88" s="26" t="s">
        <v>48</v>
      </c>
      <c r="H88" s="27">
        <f>HOSUR!G13</f>
        <v>26</v>
      </c>
      <c r="I88" s="30"/>
    </row>
    <row r="89" spans="1:9" s="31" customFormat="1" ht="15" customHeight="1">
      <c r="A89" s="32" t="s">
        <v>70</v>
      </c>
      <c r="B89" s="33"/>
      <c r="C89" s="34">
        <v>0</v>
      </c>
      <c r="D89" s="29">
        <f t="shared" ref="D89:D99" si="3">C89</f>
        <v>0</v>
      </c>
      <c r="E89" s="32" t="s">
        <v>71</v>
      </c>
      <c r="F89" s="34">
        <f>HOSUR!AG13</f>
        <v>119</v>
      </c>
      <c r="G89" s="32" t="s">
        <v>72</v>
      </c>
      <c r="H89" s="33">
        <v>0</v>
      </c>
      <c r="I89" s="35"/>
    </row>
    <row r="90" spans="1:9" s="31" customFormat="1" ht="15" customHeight="1">
      <c r="A90" s="32" t="s">
        <v>73</v>
      </c>
      <c r="B90" s="33"/>
      <c r="C90" s="34">
        <v>0</v>
      </c>
      <c r="D90" s="29">
        <f t="shared" si="3"/>
        <v>0</v>
      </c>
      <c r="E90" s="32" t="s">
        <v>74</v>
      </c>
      <c r="F90" s="34">
        <f>HOSUR!AI13</f>
        <v>0</v>
      </c>
      <c r="G90" s="32" t="s">
        <v>75</v>
      </c>
      <c r="H90" s="33">
        <v>0</v>
      </c>
      <c r="I90" s="48">
        <f>D100-F100</f>
        <v>13690</v>
      </c>
    </row>
    <row r="91" spans="1:9" s="31" customFormat="1" ht="15" customHeight="1">
      <c r="A91" s="32" t="s">
        <v>76</v>
      </c>
      <c r="B91" s="33"/>
      <c r="C91" s="34">
        <f>HOSUR!X13</f>
        <v>0</v>
      </c>
      <c r="D91" s="29">
        <f t="shared" si="3"/>
        <v>0</v>
      </c>
      <c r="E91" s="32" t="s">
        <v>77</v>
      </c>
      <c r="F91" s="34">
        <v>0</v>
      </c>
      <c r="G91" s="32" t="s">
        <v>78</v>
      </c>
      <c r="H91" s="33">
        <v>0</v>
      </c>
      <c r="I91" s="35"/>
    </row>
    <row r="92" spans="1:9" s="31" customFormat="1" ht="15" customHeight="1">
      <c r="A92" s="32" t="s">
        <v>79</v>
      </c>
      <c r="B92" s="33"/>
      <c r="C92" s="34">
        <f>HOSUR!Y13</f>
        <v>653</v>
      </c>
      <c r="D92" s="29">
        <f t="shared" si="3"/>
        <v>653</v>
      </c>
      <c r="E92" s="32" t="s">
        <v>80</v>
      </c>
      <c r="F92" s="34">
        <f>HOSUR!AH13</f>
        <v>208</v>
      </c>
      <c r="G92" s="32" t="s">
        <v>81</v>
      </c>
      <c r="H92" s="33">
        <v>0</v>
      </c>
      <c r="I92" s="35"/>
    </row>
    <row r="93" spans="1:9" s="31" customFormat="1" ht="15" customHeight="1">
      <c r="A93" s="32" t="s">
        <v>82</v>
      </c>
      <c r="B93" s="33"/>
      <c r="C93" s="34">
        <v>0</v>
      </c>
      <c r="D93" s="29">
        <f t="shared" si="3"/>
        <v>0</v>
      </c>
      <c r="E93" s="32" t="s">
        <v>83</v>
      </c>
      <c r="F93" s="34">
        <v>0</v>
      </c>
      <c r="G93" s="32" t="s">
        <v>84</v>
      </c>
      <c r="H93" s="33">
        <v>0</v>
      </c>
      <c r="I93" s="35"/>
    </row>
    <row r="94" spans="1:9" s="31" customFormat="1" ht="15" customHeight="1">
      <c r="A94" s="32" t="s">
        <v>85</v>
      </c>
      <c r="B94" s="33"/>
      <c r="C94" s="34">
        <v>0</v>
      </c>
      <c r="D94" s="29">
        <f t="shared" si="3"/>
        <v>0</v>
      </c>
      <c r="E94" s="32" t="s">
        <v>86</v>
      </c>
      <c r="F94" s="34">
        <v>0</v>
      </c>
      <c r="G94" s="32" t="s">
        <v>87</v>
      </c>
      <c r="H94" s="33">
        <v>0</v>
      </c>
      <c r="I94" s="35"/>
    </row>
    <row r="95" spans="1:9" s="31" customFormat="1" ht="15" customHeight="1">
      <c r="A95" s="32" t="s">
        <v>88</v>
      </c>
      <c r="B95" s="33"/>
      <c r="C95" s="34">
        <v>0</v>
      </c>
      <c r="D95" s="29">
        <f t="shared" si="3"/>
        <v>0</v>
      </c>
      <c r="E95" s="32" t="s">
        <v>89</v>
      </c>
      <c r="F95" s="34">
        <v>0</v>
      </c>
      <c r="G95" s="32" t="s">
        <v>90</v>
      </c>
      <c r="H95" s="33">
        <v>0</v>
      </c>
      <c r="I95" s="36" t="s">
        <v>91</v>
      </c>
    </row>
    <row r="96" spans="1:9" s="31" customFormat="1" ht="15" customHeight="1">
      <c r="A96" s="32" t="s">
        <v>132</v>
      </c>
      <c r="B96" s="33"/>
      <c r="C96" s="34">
        <v>0</v>
      </c>
      <c r="D96" s="29">
        <f>HOSUR!AA13</f>
        <v>0</v>
      </c>
      <c r="E96" s="32" t="s">
        <v>92</v>
      </c>
      <c r="F96" s="34">
        <v>0</v>
      </c>
      <c r="G96" s="32"/>
      <c r="H96" s="33"/>
      <c r="I96" s="36"/>
    </row>
    <row r="97" spans="1:9" s="31" customFormat="1" ht="15" customHeight="1">
      <c r="A97" s="32" t="s">
        <v>93</v>
      </c>
      <c r="B97" s="33" t="s">
        <v>117</v>
      </c>
      <c r="C97" s="34">
        <f>HOSUR!AB13</f>
        <v>0</v>
      </c>
      <c r="D97" s="29">
        <f t="shared" si="3"/>
        <v>0</v>
      </c>
      <c r="E97" s="32" t="s">
        <v>94</v>
      </c>
      <c r="F97" s="34">
        <v>0</v>
      </c>
      <c r="G97" s="32"/>
      <c r="H97" s="33"/>
      <c r="I97" s="35"/>
    </row>
    <row r="98" spans="1:9" s="31" customFormat="1" ht="15" customHeight="1">
      <c r="A98" s="32" t="s">
        <v>95</v>
      </c>
      <c r="B98" s="33"/>
      <c r="C98" s="34">
        <f>HOSUR!AC13</f>
        <v>427</v>
      </c>
      <c r="D98" s="29">
        <f t="shared" si="3"/>
        <v>427</v>
      </c>
      <c r="E98" s="32" t="s">
        <v>96</v>
      </c>
      <c r="F98" s="34">
        <v>0</v>
      </c>
      <c r="G98" s="32"/>
      <c r="H98" s="33"/>
      <c r="I98" s="35"/>
    </row>
    <row r="99" spans="1:9" s="31" customFormat="1" ht="15" customHeight="1">
      <c r="A99" s="37" t="s">
        <v>32</v>
      </c>
      <c r="B99" s="38"/>
      <c r="C99" s="39">
        <v>0</v>
      </c>
      <c r="D99" s="29">
        <f t="shared" si="3"/>
        <v>0</v>
      </c>
      <c r="E99" s="37" t="s">
        <v>97</v>
      </c>
      <c r="F99" s="39">
        <v>0</v>
      </c>
      <c r="G99" s="37"/>
      <c r="H99" s="38"/>
      <c r="I99" s="8"/>
    </row>
    <row r="100" spans="1:9" ht="15" customHeight="1">
      <c r="A100" s="9" t="s">
        <v>98</v>
      </c>
      <c r="B100" s="14"/>
      <c r="C100" s="14">
        <f>SUM(C88:C99)</f>
        <v>15817</v>
      </c>
      <c r="D100" s="15">
        <f>SUM(D88:D99)</f>
        <v>15817</v>
      </c>
      <c r="E100" s="9" t="s">
        <v>99</v>
      </c>
      <c r="F100" s="22">
        <f>SUM(F88:F99)</f>
        <v>2127</v>
      </c>
      <c r="G100" s="14" t="s">
        <v>99</v>
      </c>
      <c r="H100" s="22">
        <f>SUM(H88:H99)</f>
        <v>26</v>
      </c>
      <c r="I100" s="40" t="s">
        <v>100</v>
      </c>
    </row>
    <row r="101" spans="1:9" ht="15" customHeight="1">
      <c r="A101" s="9" t="s">
        <v>101</v>
      </c>
      <c r="B101" s="14"/>
      <c r="C101" s="14"/>
      <c r="D101" s="188" t="s">
        <v>172</v>
      </c>
      <c r="E101" s="188"/>
      <c r="F101" s="188"/>
      <c r="G101" s="188"/>
      <c r="H101" s="188"/>
      <c r="I101" s="41" t="s">
        <v>102</v>
      </c>
    </row>
    <row r="102" spans="1:9" ht="15" customHeight="1">
      <c r="A102" s="45"/>
      <c r="B102" s="45"/>
      <c r="C102" s="45"/>
      <c r="D102" s="83"/>
      <c r="E102" s="83"/>
      <c r="F102" s="83"/>
      <c r="G102" s="83"/>
      <c r="H102" s="83"/>
      <c r="I102" s="44"/>
    </row>
    <row r="103" spans="1:9" ht="15" customHeight="1">
      <c r="A103" s="42"/>
      <c r="B103" s="42"/>
      <c r="C103" s="42"/>
      <c r="D103" s="42"/>
      <c r="E103" s="42"/>
      <c r="F103" s="42"/>
      <c r="G103" s="42"/>
      <c r="H103" s="42"/>
      <c r="I103" s="42"/>
    </row>
    <row r="104" spans="1:9" ht="15" customHeight="1">
      <c r="A104" s="176" t="s">
        <v>55</v>
      </c>
      <c r="B104" s="191"/>
      <c r="C104" s="191"/>
      <c r="D104" s="191"/>
      <c r="E104" s="191"/>
      <c r="F104" s="191"/>
      <c r="G104" s="191"/>
      <c r="H104" s="192"/>
      <c r="I104" s="5"/>
    </row>
    <row r="105" spans="1:9" ht="15" customHeight="1">
      <c r="A105" s="190" t="s">
        <v>56</v>
      </c>
      <c r="B105" s="190"/>
      <c r="C105" s="190"/>
      <c r="D105" s="190"/>
      <c r="E105" s="190"/>
      <c r="F105" s="190"/>
      <c r="G105" s="190"/>
      <c r="H105" s="179"/>
      <c r="I105" s="7"/>
    </row>
    <row r="106" spans="1:9" ht="15" customHeight="1">
      <c r="A106" s="189" t="s">
        <v>11</v>
      </c>
      <c r="B106" s="189"/>
      <c r="C106" s="189"/>
      <c r="D106" s="189"/>
      <c r="E106" s="189"/>
      <c r="F106" s="189"/>
      <c r="G106" s="189"/>
      <c r="H106" s="182"/>
      <c r="I106" s="8"/>
    </row>
    <row r="107" spans="1:9" ht="15" customHeight="1">
      <c r="A107" s="9" t="s">
        <v>57</v>
      </c>
      <c r="B107" s="10"/>
      <c r="C107" s="10"/>
      <c r="D107" s="10"/>
      <c r="E107" s="11">
        <f>E5</f>
        <v>45627</v>
      </c>
      <c r="F107" s="10"/>
      <c r="G107" s="10"/>
      <c r="H107" s="12">
        <f>H5</f>
        <v>45658</v>
      </c>
      <c r="I107" s="13"/>
    </row>
    <row r="108" spans="1:9" ht="15" customHeight="1">
      <c r="A108" s="9" t="s">
        <v>58</v>
      </c>
      <c r="B108" s="14" t="str">
        <f>HOSUR!B14</f>
        <v xml:space="preserve">Tamilarasn </v>
      </c>
      <c r="C108" s="10"/>
      <c r="D108" s="14"/>
      <c r="E108" s="15" t="s">
        <v>59</v>
      </c>
      <c r="F108" s="186" t="s">
        <v>60</v>
      </c>
      <c r="G108" s="186"/>
      <c r="H108" s="186"/>
      <c r="I108" s="16"/>
    </row>
    <row r="109" spans="1:9" ht="15" customHeight="1">
      <c r="A109" s="9" t="s">
        <v>106</v>
      </c>
      <c r="B109" s="65">
        <f>HOSUR!D14</f>
        <v>5036425396</v>
      </c>
      <c r="C109" s="10"/>
      <c r="D109" s="14"/>
      <c r="E109" s="15" t="s">
        <v>52</v>
      </c>
      <c r="F109" s="186" t="str">
        <f>HOSUR!E14</f>
        <v>Store Asst.</v>
      </c>
      <c r="G109" s="186"/>
      <c r="H109" s="186"/>
      <c r="I109" s="7"/>
    </row>
    <row r="110" spans="1:9" ht="15" customHeight="1">
      <c r="A110" s="17" t="s">
        <v>107</v>
      </c>
      <c r="B110" s="66">
        <f>HOSUR!C14</f>
        <v>100388601331</v>
      </c>
      <c r="C110" s="18"/>
      <c r="D110" s="18"/>
      <c r="E110" s="15" t="s">
        <v>61</v>
      </c>
      <c r="F110" s="18"/>
      <c r="G110" s="18"/>
      <c r="H110" s="19" t="s">
        <v>62</v>
      </c>
      <c r="I110" s="20"/>
    </row>
    <row r="111" spans="1:9" ht="15" customHeight="1">
      <c r="A111" s="21" t="s">
        <v>63</v>
      </c>
      <c r="B111" s="14"/>
      <c r="C111" s="22"/>
      <c r="D111" s="23" t="s">
        <v>64</v>
      </c>
      <c r="E111" s="23" t="s">
        <v>65</v>
      </c>
      <c r="F111" s="15"/>
      <c r="G111" s="23" t="s">
        <v>66</v>
      </c>
      <c r="H111" s="24"/>
      <c r="I111" s="23" t="s">
        <v>67</v>
      </c>
    </row>
    <row r="112" spans="1:9" ht="15" customHeight="1">
      <c r="A112" s="26" t="s">
        <v>68</v>
      </c>
      <c r="B112" s="27"/>
      <c r="C112" s="28">
        <f>HOSUR!W14</f>
        <v>14737</v>
      </c>
      <c r="D112" s="29">
        <f>C112</f>
        <v>14737</v>
      </c>
      <c r="E112" s="26" t="s">
        <v>69</v>
      </c>
      <c r="F112" s="28">
        <f>HOSUR!AF14</f>
        <v>1800</v>
      </c>
      <c r="G112" s="26" t="s">
        <v>48</v>
      </c>
      <c r="H112" s="27">
        <f>HOSUR!G14</f>
        <v>26</v>
      </c>
      <c r="I112" s="46"/>
    </row>
    <row r="113" spans="1:9" ht="15" customHeight="1">
      <c r="A113" s="32" t="s">
        <v>70</v>
      </c>
      <c r="B113" s="33"/>
      <c r="C113" s="34">
        <v>0</v>
      </c>
      <c r="D113" s="29">
        <f t="shared" ref="D113:D121" si="4">C113</f>
        <v>0</v>
      </c>
      <c r="E113" s="32" t="s">
        <v>71</v>
      </c>
      <c r="F113" s="34">
        <f>HOSUR!AG14</f>
        <v>164</v>
      </c>
      <c r="G113" s="32" t="s">
        <v>72</v>
      </c>
      <c r="H113" s="33">
        <v>0</v>
      </c>
      <c r="I113" s="13"/>
    </row>
    <row r="114" spans="1:9" ht="15" customHeight="1">
      <c r="A114" s="32" t="s">
        <v>73</v>
      </c>
      <c r="B114" s="33"/>
      <c r="C114" s="34">
        <v>0</v>
      </c>
      <c r="D114" s="29">
        <f t="shared" si="4"/>
        <v>0</v>
      </c>
      <c r="E114" s="32" t="s">
        <v>74</v>
      </c>
      <c r="F114" s="34">
        <f>HOSUR!AI14</f>
        <v>0</v>
      </c>
      <c r="G114" s="32" t="s">
        <v>75</v>
      </c>
      <c r="H114" s="33">
        <v>0</v>
      </c>
      <c r="I114" s="47">
        <f>D124-F124</f>
        <v>19728</v>
      </c>
    </row>
    <row r="115" spans="1:9" ht="15" customHeight="1">
      <c r="A115" s="32" t="s">
        <v>76</v>
      </c>
      <c r="B115" s="33"/>
      <c r="C115" s="34">
        <f>HOSUR!X14</f>
        <v>3000</v>
      </c>
      <c r="D115" s="29">
        <f t="shared" si="4"/>
        <v>3000</v>
      </c>
      <c r="E115" s="32" t="s">
        <v>77</v>
      </c>
      <c r="F115" s="34">
        <v>0</v>
      </c>
      <c r="G115" s="32" t="s">
        <v>78</v>
      </c>
      <c r="H115" s="33">
        <v>0</v>
      </c>
      <c r="I115" s="13"/>
    </row>
    <row r="116" spans="1:9" ht="15" customHeight="1">
      <c r="A116" s="32" t="s">
        <v>79</v>
      </c>
      <c r="B116" s="33"/>
      <c r="C116" s="34">
        <f>HOSUR!Y14</f>
        <v>3563</v>
      </c>
      <c r="D116" s="29">
        <f t="shared" si="4"/>
        <v>3563</v>
      </c>
      <c r="E116" s="32" t="s">
        <v>80</v>
      </c>
      <c r="F116" s="34">
        <f>HOSUR!AH14</f>
        <v>208</v>
      </c>
      <c r="G116" s="32" t="s">
        <v>81</v>
      </c>
      <c r="H116" s="33">
        <v>0</v>
      </c>
      <c r="I116" s="13"/>
    </row>
    <row r="117" spans="1:9" ht="15" customHeight="1">
      <c r="A117" s="32" t="s">
        <v>82</v>
      </c>
      <c r="B117" s="33"/>
      <c r="C117" s="34">
        <v>0</v>
      </c>
      <c r="D117" s="29">
        <f t="shared" si="4"/>
        <v>0</v>
      </c>
      <c r="E117" s="32" t="s">
        <v>83</v>
      </c>
      <c r="F117" s="34">
        <v>0</v>
      </c>
      <c r="G117" s="32" t="s">
        <v>84</v>
      </c>
      <c r="H117" s="33">
        <v>0</v>
      </c>
      <c r="I117" s="13"/>
    </row>
    <row r="118" spans="1:9" ht="15" customHeight="1">
      <c r="A118" s="32" t="s">
        <v>85</v>
      </c>
      <c r="B118" s="33"/>
      <c r="C118" s="34">
        <v>0</v>
      </c>
      <c r="D118" s="29">
        <f t="shared" si="4"/>
        <v>0</v>
      </c>
      <c r="E118" s="32" t="s">
        <v>86</v>
      </c>
      <c r="F118" s="34">
        <v>0</v>
      </c>
      <c r="G118" s="32" t="s">
        <v>87</v>
      </c>
      <c r="H118" s="33">
        <v>0</v>
      </c>
      <c r="I118" s="13"/>
    </row>
    <row r="119" spans="1:9" ht="15" customHeight="1">
      <c r="A119" s="32" t="s">
        <v>88</v>
      </c>
      <c r="B119" s="33"/>
      <c r="C119" s="34">
        <v>0</v>
      </c>
      <c r="D119" s="29">
        <f t="shared" si="4"/>
        <v>0</v>
      </c>
      <c r="E119" s="32" t="s">
        <v>89</v>
      </c>
      <c r="F119" s="34">
        <v>0</v>
      </c>
      <c r="G119" s="32" t="s">
        <v>90</v>
      </c>
      <c r="H119" s="33">
        <v>0</v>
      </c>
      <c r="I119" s="36" t="s">
        <v>91</v>
      </c>
    </row>
    <row r="120" spans="1:9" ht="15" customHeight="1">
      <c r="A120" s="32" t="s">
        <v>132</v>
      </c>
      <c r="B120" s="33"/>
      <c r="C120" s="34">
        <v>0</v>
      </c>
      <c r="D120" s="29">
        <f>HOSUR!AA14</f>
        <v>600</v>
      </c>
      <c r="E120" s="32" t="s">
        <v>92</v>
      </c>
      <c r="F120" s="34">
        <v>0</v>
      </c>
      <c r="G120" s="32"/>
      <c r="H120" s="33"/>
      <c r="I120" s="36"/>
    </row>
    <row r="121" spans="1:9" ht="15" customHeight="1">
      <c r="A121" s="32" t="s">
        <v>93</v>
      </c>
      <c r="B121" s="33" t="s">
        <v>117</v>
      </c>
      <c r="C121" s="34">
        <f>HOSUR!AB14</f>
        <v>0</v>
      </c>
      <c r="D121" s="29">
        <f t="shared" si="4"/>
        <v>0</v>
      </c>
      <c r="E121" s="32" t="s">
        <v>94</v>
      </c>
      <c r="F121" s="34">
        <v>0</v>
      </c>
      <c r="G121" s="32"/>
      <c r="H121" s="33"/>
      <c r="I121" s="13"/>
    </row>
    <row r="122" spans="1:9" ht="15" customHeight="1">
      <c r="A122" s="32" t="s">
        <v>95</v>
      </c>
      <c r="B122" s="33"/>
      <c r="C122" s="34">
        <f>HOSUR!AC84</f>
        <v>0</v>
      </c>
      <c r="D122" s="29">
        <f>HOSUR!AC14</f>
        <v>0</v>
      </c>
      <c r="E122" s="32" t="s">
        <v>96</v>
      </c>
      <c r="F122" s="34">
        <v>0</v>
      </c>
      <c r="G122" s="32"/>
      <c r="H122" s="33"/>
      <c r="I122" s="13"/>
    </row>
    <row r="123" spans="1:9" ht="15" customHeight="1">
      <c r="A123" s="37" t="s">
        <v>32</v>
      </c>
      <c r="B123" s="38"/>
      <c r="C123" s="39">
        <v>0</v>
      </c>
      <c r="D123" s="29">
        <v>0</v>
      </c>
      <c r="E123" s="37" t="s">
        <v>97</v>
      </c>
      <c r="F123" s="39">
        <v>0</v>
      </c>
      <c r="G123" s="37"/>
      <c r="H123" s="38"/>
      <c r="I123" s="7"/>
    </row>
    <row r="124" spans="1:9" ht="15" customHeight="1">
      <c r="A124" s="9" t="s">
        <v>98</v>
      </c>
      <c r="B124" s="14"/>
      <c r="C124" s="14">
        <f>SUM(C112:C123)</f>
        <v>21300</v>
      </c>
      <c r="D124" s="15">
        <f>SUM(D112:D123)</f>
        <v>21900</v>
      </c>
      <c r="E124" s="9" t="s">
        <v>99</v>
      </c>
      <c r="F124" s="22">
        <f>SUM(F112:F123)</f>
        <v>2172</v>
      </c>
      <c r="G124" s="14" t="s">
        <v>99</v>
      </c>
      <c r="H124" s="22">
        <f>SUM(H112:H123)</f>
        <v>26</v>
      </c>
      <c r="I124" s="40" t="s">
        <v>100</v>
      </c>
    </row>
    <row r="125" spans="1:9" ht="15" customHeight="1">
      <c r="A125" s="9" t="s">
        <v>101</v>
      </c>
      <c r="B125" s="14"/>
      <c r="C125" s="14"/>
      <c r="D125" s="188" t="s">
        <v>173</v>
      </c>
      <c r="E125" s="188"/>
      <c r="F125" s="188"/>
      <c r="G125" s="188"/>
      <c r="H125" s="188"/>
      <c r="I125" s="41" t="s">
        <v>102</v>
      </c>
    </row>
    <row r="126" spans="1:9" ht="15" customHeight="1"/>
    <row r="127" spans="1:9" ht="15" customHeight="1"/>
    <row r="128" spans="1:9" ht="15" customHeight="1"/>
    <row r="129" spans="1:9" ht="15" customHeight="1">
      <c r="A129" s="42"/>
      <c r="B129" s="42"/>
      <c r="C129" s="42"/>
      <c r="D129" s="42"/>
      <c r="E129" s="42"/>
      <c r="F129" s="42"/>
      <c r="G129" s="42"/>
      <c r="H129" s="42"/>
      <c r="I129" s="42"/>
    </row>
    <row r="130" spans="1:9" ht="15" customHeight="1">
      <c r="A130" s="43"/>
      <c r="B130" s="43"/>
      <c r="C130" s="43"/>
      <c r="D130" s="43"/>
      <c r="E130" s="43"/>
      <c r="F130" s="43"/>
      <c r="G130" s="43"/>
      <c r="H130" s="43"/>
      <c r="I130" s="43"/>
    </row>
    <row r="131" spans="1:9" ht="15" customHeight="1">
      <c r="A131" s="176" t="s">
        <v>55</v>
      </c>
      <c r="B131" s="191"/>
      <c r="C131" s="191"/>
      <c r="D131" s="191"/>
      <c r="E131" s="191"/>
      <c r="F131" s="191"/>
      <c r="G131" s="191"/>
      <c r="H131" s="192"/>
      <c r="I131" s="5"/>
    </row>
    <row r="132" spans="1:9" ht="15" customHeight="1">
      <c r="A132" s="190" t="s">
        <v>56</v>
      </c>
      <c r="B132" s="190"/>
      <c r="C132" s="190"/>
      <c r="D132" s="190"/>
      <c r="E132" s="190"/>
      <c r="F132" s="190"/>
      <c r="G132" s="190"/>
      <c r="H132" s="179"/>
      <c r="I132" s="7"/>
    </row>
    <row r="133" spans="1:9" ht="15" customHeight="1">
      <c r="A133" s="189" t="s">
        <v>11</v>
      </c>
      <c r="B133" s="189"/>
      <c r="C133" s="189"/>
      <c r="D133" s="189"/>
      <c r="E133" s="189"/>
      <c r="F133" s="189"/>
      <c r="G133" s="189"/>
      <c r="H133" s="182"/>
      <c r="I133" s="8"/>
    </row>
    <row r="134" spans="1:9" ht="15" customHeight="1">
      <c r="A134" s="9" t="s">
        <v>57</v>
      </c>
      <c r="B134" s="10"/>
      <c r="C134" s="10"/>
      <c r="D134" s="10"/>
      <c r="E134" s="11">
        <f>E5</f>
        <v>45627</v>
      </c>
      <c r="F134" s="10"/>
      <c r="G134" s="10"/>
      <c r="H134" s="12">
        <f>H5</f>
        <v>45658</v>
      </c>
      <c r="I134" s="13"/>
    </row>
    <row r="135" spans="1:9" ht="15" customHeight="1">
      <c r="A135" s="9" t="s">
        <v>58</v>
      </c>
      <c r="B135" s="14" t="str">
        <f>HOSUR!B15</f>
        <v>P.Lakshmi Gandhi</v>
      </c>
      <c r="C135" s="10"/>
      <c r="D135" s="14"/>
      <c r="E135" s="15" t="s">
        <v>59</v>
      </c>
      <c r="F135" s="186" t="s">
        <v>60</v>
      </c>
      <c r="G135" s="186"/>
      <c r="H135" s="186"/>
      <c r="I135" s="16"/>
    </row>
    <row r="136" spans="1:9" ht="15" customHeight="1">
      <c r="A136" s="9" t="s">
        <v>106</v>
      </c>
      <c r="B136" s="65">
        <f>HOSUR!D15</f>
        <v>6380920232</v>
      </c>
      <c r="C136" s="10"/>
      <c r="D136" s="14"/>
      <c r="E136" s="15" t="s">
        <v>52</v>
      </c>
      <c r="F136" s="186" t="str">
        <f>HOSUR!E15</f>
        <v>Operator</v>
      </c>
      <c r="G136" s="186"/>
      <c r="H136" s="186"/>
      <c r="I136" s="7"/>
    </row>
    <row r="137" spans="1:9" ht="15" customHeight="1">
      <c r="A137" s="17" t="s">
        <v>107</v>
      </c>
      <c r="B137" s="66">
        <f>HOSUR!C15</f>
        <v>100818021690</v>
      </c>
      <c r="C137" s="18"/>
      <c r="D137" s="18"/>
      <c r="E137" s="15" t="s">
        <v>61</v>
      </c>
      <c r="F137" s="18"/>
      <c r="G137" s="18"/>
      <c r="H137" s="19" t="s">
        <v>62</v>
      </c>
      <c r="I137" s="20"/>
    </row>
    <row r="138" spans="1:9" ht="15" customHeight="1">
      <c r="A138" s="21" t="s">
        <v>63</v>
      </c>
      <c r="B138" s="14"/>
      <c r="C138" s="22"/>
      <c r="D138" s="23" t="s">
        <v>64</v>
      </c>
      <c r="E138" s="23" t="s">
        <v>65</v>
      </c>
      <c r="F138" s="15"/>
      <c r="G138" s="23" t="s">
        <v>66</v>
      </c>
      <c r="H138" s="24"/>
      <c r="I138" s="23" t="s">
        <v>67</v>
      </c>
    </row>
    <row r="139" spans="1:9" ht="15" customHeight="1">
      <c r="A139" s="26" t="s">
        <v>68</v>
      </c>
      <c r="B139" s="27" t="s">
        <v>5</v>
      </c>
      <c r="C139" s="28">
        <f>HOSUR!W15</f>
        <v>14737</v>
      </c>
      <c r="D139" s="29">
        <f>C139</f>
        <v>14737</v>
      </c>
      <c r="E139" s="26" t="s">
        <v>69</v>
      </c>
      <c r="F139" s="28">
        <f>HOSUR!AF15</f>
        <v>1800</v>
      </c>
      <c r="G139" s="26" t="s">
        <v>48</v>
      </c>
      <c r="H139" s="27">
        <f>HOSUR!G15</f>
        <v>26</v>
      </c>
      <c r="I139" s="46"/>
    </row>
    <row r="140" spans="1:9" ht="15" customHeight="1">
      <c r="A140" s="32" t="s">
        <v>70</v>
      </c>
      <c r="B140" s="33"/>
      <c r="C140" s="34">
        <v>0</v>
      </c>
      <c r="D140" s="29">
        <f t="shared" ref="D140:D149" si="5">C140</f>
        <v>0</v>
      </c>
      <c r="E140" s="32" t="s">
        <v>71</v>
      </c>
      <c r="F140" s="34">
        <f>HOSUR!AG15</f>
        <v>129</v>
      </c>
      <c r="G140" s="32" t="s">
        <v>72</v>
      </c>
      <c r="H140" s="33">
        <v>0</v>
      </c>
      <c r="I140" s="13"/>
    </row>
    <row r="141" spans="1:9" ht="15" customHeight="1">
      <c r="A141" s="32" t="s">
        <v>73</v>
      </c>
      <c r="B141" s="33"/>
      <c r="C141" s="34">
        <v>0</v>
      </c>
      <c r="D141" s="29">
        <f t="shared" si="5"/>
        <v>0</v>
      </c>
      <c r="E141" s="32" t="s">
        <v>74</v>
      </c>
      <c r="F141" s="34">
        <f>HOSUR!AI15</f>
        <v>0</v>
      </c>
      <c r="G141" s="32" t="s">
        <v>75</v>
      </c>
      <c r="H141" s="33">
        <v>0</v>
      </c>
      <c r="I141" s="47">
        <f>D151-F151</f>
        <v>15062</v>
      </c>
    </row>
    <row r="142" spans="1:9" ht="15" customHeight="1">
      <c r="A142" s="32" t="s">
        <v>76</v>
      </c>
      <c r="B142" s="33"/>
      <c r="C142" s="34">
        <f>HOSUR!S15</f>
        <v>0</v>
      </c>
      <c r="D142" s="29">
        <f>HOSUR!X15</f>
        <v>0</v>
      </c>
      <c r="E142" s="32" t="s">
        <v>77</v>
      </c>
      <c r="F142" s="34">
        <v>0</v>
      </c>
      <c r="G142" s="32" t="s">
        <v>78</v>
      </c>
      <c r="H142" s="33">
        <v>0</v>
      </c>
      <c r="I142" s="13"/>
    </row>
    <row r="143" spans="1:9" ht="15" customHeight="1">
      <c r="A143" s="32" t="s">
        <v>79</v>
      </c>
      <c r="B143" s="33"/>
      <c r="C143" s="34">
        <f>HOSUR!Y15</f>
        <v>1413</v>
      </c>
      <c r="D143" s="29">
        <f t="shared" si="5"/>
        <v>1413</v>
      </c>
      <c r="E143" s="32" t="s">
        <v>80</v>
      </c>
      <c r="F143" s="34">
        <f>HOSUR!AH15</f>
        <v>208</v>
      </c>
      <c r="G143" s="32" t="s">
        <v>81</v>
      </c>
      <c r="H143" s="33">
        <v>0</v>
      </c>
      <c r="I143" s="13"/>
    </row>
    <row r="144" spans="1:9" ht="15" customHeight="1">
      <c r="A144" s="32" t="s">
        <v>82</v>
      </c>
      <c r="B144" s="33"/>
      <c r="C144" s="34">
        <v>0</v>
      </c>
      <c r="D144" s="29">
        <f t="shared" si="5"/>
        <v>0</v>
      </c>
      <c r="E144" s="32" t="s">
        <v>83</v>
      </c>
      <c r="F144" s="34">
        <v>0</v>
      </c>
      <c r="G144" s="32" t="s">
        <v>84</v>
      </c>
      <c r="H144" s="33">
        <v>0</v>
      </c>
      <c r="I144" s="13"/>
    </row>
    <row r="145" spans="1:9" ht="15" customHeight="1">
      <c r="A145" s="32" t="s">
        <v>85</v>
      </c>
      <c r="B145" s="33"/>
      <c r="C145" s="34">
        <v>0</v>
      </c>
      <c r="D145" s="29">
        <f t="shared" si="5"/>
        <v>0</v>
      </c>
      <c r="E145" s="32" t="s">
        <v>86</v>
      </c>
      <c r="F145" s="34">
        <v>0</v>
      </c>
      <c r="G145" s="32" t="s">
        <v>87</v>
      </c>
      <c r="H145" s="33">
        <v>0</v>
      </c>
      <c r="I145" s="13"/>
    </row>
    <row r="146" spans="1:9" ht="15" customHeight="1">
      <c r="A146" s="32" t="s">
        <v>88</v>
      </c>
      <c r="B146" s="33"/>
      <c r="C146" s="34">
        <v>0</v>
      </c>
      <c r="D146" s="29">
        <f t="shared" si="5"/>
        <v>0</v>
      </c>
      <c r="E146" s="32" t="s">
        <v>89</v>
      </c>
      <c r="F146" s="34">
        <v>0</v>
      </c>
      <c r="G146" s="32" t="s">
        <v>90</v>
      </c>
      <c r="H146" s="33">
        <v>0</v>
      </c>
      <c r="I146" s="36" t="s">
        <v>91</v>
      </c>
    </row>
    <row r="147" spans="1:9" ht="15" customHeight="1">
      <c r="A147" s="32" t="s">
        <v>132</v>
      </c>
      <c r="B147" s="33"/>
      <c r="C147" s="34">
        <v>0</v>
      </c>
      <c r="D147" s="29">
        <f>HOSUR!AA15</f>
        <v>600</v>
      </c>
      <c r="E147" s="32" t="s">
        <v>92</v>
      </c>
      <c r="F147" s="34">
        <v>0</v>
      </c>
      <c r="G147" s="32"/>
      <c r="H147" s="33"/>
      <c r="I147" s="36"/>
    </row>
    <row r="148" spans="1:9" ht="15" customHeight="1">
      <c r="A148" s="32" t="s">
        <v>93</v>
      </c>
      <c r="B148" s="33" t="s">
        <v>117</v>
      </c>
      <c r="C148" s="34">
        <f>HOSUR!AB15</f>
        <v>0</v>
      </c>
      <c r="D148" s="29">
        <f t="shared" si="5"/>
        <v>0</v>
      </c>
      <c r="E148" s="32" t="s">
        <v>94</v>
      </c>
      <c r="F148" s="34">
        <v>0</v>
      </c>
      <c r="G148" s="32"/>
      <c r="H148" s="33"/>
      <c r="I148" s="13"/>
    </row>
    <row r="149" spans="1:9" ht="15" customHeight="1">
      <c r="A149" s="32" t="s">
        <v>95</v>
      </c>
      <c r="B149" s="33"/>
      <c r="C149" s="34">
        <f>HOSUR!AC15</f>
        <v>449</v>
      </c>
      <c r="D149" s="29">
        <f t="shared" si="5"/>
        <v>449</v>
      </c>
      <c r="E149" s="32" t="s">
        <v>96</v>
      </c>
      <c r="F149" s="34">
        <v>0</v>
      </c>
      <c r="G149" s="32"/>
      <c r="H149" s="33"/>
      <c r="I149" s="13"/>
    </row>
    <row r="150" spans="1:9" ht="15" customHeight="1">
      <c r="A150" s="37" t="s">
        <v>32</v>
      </c>
      <c r="B150" s="38"/>
      <c r="C150" s="39">
        <v>0</v>
      </c>
      <c r="D150" s="29">
        <v>0</v>
      </c>
      <c r="E150" s="37" t="s">
        <v>97</v>
      </c>
      <c r="F150" s="39">
        <v>0</v>
      </c>
      <c r="G150" s="37"/>
      <c r="H150" s="38"/>
      <c r="I150" s="7"/>
    </row>
    <row r="151" spans="1:9" ht="15" customHeight="1">
      <c r="A151" s="9" t="s">
        <v>98</v>
      </c>
      <c r="B151" s="14"/>
      <c r="C151" s="14">
        <f>SUM(C139:C150)</f>
        <v>16599</v>
      </c>
      <c r="D151" s="15">
        <f>SUM(D139:D150)</f>
        <v>17199</v>
      </c>
      <c r="E151" s="9" t="s">
        <v>99</v>
      </c>
      <c r="F151" s="22">
        <f>SUM(F139:F150)</f>
        <v>2137</v>
      </c>
      <c r="G151" s="14" t="s">
        <v>99</v>
      </c>
      <c r="H151" s="22">
        <f>SUM(H139:H150)</f>
        <v>26</v>
      </c>
      <c r="I151" s="40" t="s">
        <v>100</v>
      </c>
    </row>
    <row r="152" spans="1:9" ht="15" customHeight="1">
      <c r="A152" s="9" t="s">
        <v>101</v>
      </c>
      <c r="B152" s="14"/>
      <c r="C152" s="14"/>
      <c r="D152" s="188" t="s">
        <v>174</v>
      </c>
      <c r="E152" s="188"/>
      <c r="F152" s="188"/>
      <c r="G152" s="188"/>
      <c r="H152" s="188"/>
      <c r="I152" s="41" t="s">
        <v>102</v>
      </c>
    </row>
    <row r="153" spans="1:9" ht="15" customHeight="1">
      <c r="A153" s="45"/>
      <c r="B153" s="45"/>
      <c r="C153" s="45"/>
      <c r="D153" s="83"/>
      <c r="E153" s="83"/>
      <c r="F153" s="83"/>
      <c r="G153" s="83"/>
      <c r="H153" s="83"/>
      <c r="I153" s="44"/>
    </row>
    <row r="154" spans="1:9" ht="15" customHeight="1"/>
    <row r="155" spans="1:9" ht="15" customHeight="1">
      <c r="A155" s="176" t="s">
        <v>55</v>
      </c>
      <c r="B155" s="191"/>
      <c r="C155" s="191"/>
      <c r="D155" s="191"/>
      <c r="E155" s="191"/>
      <c r="F155" s="191"/>
      <c r="G155" s="191"/>
      <c r="H155" s="192"/>
      <c r="I155" s="5"/>
    </row>
    <row r="156" spans="1:9" ht="15" customHeight="1">
      <c r="A156" s="190" t="s">
        <v>56</v>
      </c>
      <c r="B156" s="190"/>
      <c r="C156" s="190"/>
      <c r="D156" s="190"/>
      <c r="E156" s="190"/>
      <c r="F156" s="190"/>
      <c r="G156" s="190"/>
      <c r="H156" s="179"/>
      <c r="I156" s="7"/>
    </row>
    <row r="157" spans="1:9" ht="15" customHeight="1">
      <c r="A157" s="189" t="s">
        <v>11</v>
      </c>
      <c r="B157" s="189"/>
      <c r="C157" s="189"/>
      <c r="D157" s="189"/>
      <c r="E157" s="189"/>
      <c r="F157" s="189"/>
      <c r="G157" s="189"/>
      <c r="H157" s="182"/>
      <c r="I157" s="8"/>
    </row>
    <row r="158" spans="1:9" ht="15" customHeight="1">
      <c r="A158" s="9" t="s">
        <v>57</v>
      </c>
      <c r="B158" s="10"/>
      <c r="C158" s="10"/>
      <c r="D158" s="10"/>
      <c r="E158" s="11">
        <f>E5</f>
        <v>45627</v>
      </c>
      <c r="F158" s="10"/>
      <c r="G158" s="10"/>
      <c r="H158" s="12">
        <f>H5</f>
        <v>45658</v>
      </c>
      <c r="I158" s="13"/>
    </row>
    <row r="159" spans="1:9" ht="15" customHeight="1">
      <c r="A159" s="9" t="s">
        <v>58</v>
      </c>
      <c r="B159" s="14" t="str">
        <f>HOSUR!B16</f>
        <v>N.Jayapradha</v>
      </c>
      <c r="C159" s="10"/>
      <c r="D159" s="14"/>
      <c r="E159" s="15" t="s">
        <v>59</v>
      </c>
      <c r="F159" s="186" t="s">
        <v>60</v>
      </c>
      <c r="G159" s="186"/>
      <c r="H159" s="186"/>
      <c r="I159" s="16"/>
    </row>
    <row r="160" spans="1:9" ht="15" customHeight="1">
      <c r="A160" s="9" t="s">
        <v>106</v>
      </c>
      <c r="B160" s="65">
        <f>HOSUR!D16</f>
        <v>6380920235</v>
      </c>
      <c r="C160" s="10"/>
      <c r="D160" s="14"/>
      <c r="E160" s="15" t="s">
        <v>52</v>
      </c>
      <c r="F160" s="186" t="str">
        <f>HOSUR!E16</f>
        <v>Operator</v>
      </c>
      <c r="G160" s="186"/>
      <c r="H160" s="186"/>
      <c r="I160" s="7"/>
    </row>
    <row r="161" spans="1:9" ht="15" customHeight="1">
      <c r="A161" s="17" t="s">
        <v>107</v>
      </c>
      <c r="B161" s="66">
        <f>HOSUR!C16</f>
        <v>100490787054</v>
      </c>
      <c r="C161" s="18"/>
      <c r="D161" s="18"/>
      <c r="E161" s="15" t="s">
        <v>61</v>
      </c>
      <c r="F161" s="18"/>
      <c r="G161" s="18"/>
      <c r="H161" s="19" t="s">
        <v>62</v>
      </c>
      <c r="I161" s="20"/>
    </row>
    <row r="162" spans="1:9" ht="15" customHeight="1">
      <c r="A162" s="21" t="s">
        <v>63</v>
      </c>
      <c r="B162" s="14"/>
      <c r="C162" s="22"/>
      <c r="D162" s="23" t="s">
        <v>64</v>
      </c>
      <c r="E162" s="23" t="s">
        <v>65</v>
      </c>
      <c r="F162" s="15"/>
      <c r="G162" s="23" t="s">
        <v>66</v>
      </c>
      <c r="H162" s="24"/>
      <c r="I162" s="23" t="s">
        <v>67</v>
      </c>
    </row>
    <row r="163" spans="1:9" ht="15" customHeight="1">
      <c r="A163" s="26" t="s">
        <v>68</v>
      </c>
      <c r="B163" s="27"/>
      <c r="C163" s="28">
        <f>HOSUR!W16</f>
        <v>14170</v>
      </c>
      <c r="D163" s="29">
        <f>C163</f>
        <v>14170</v>
      </c>
      <c r="E163" s="26" t="s">
        <v>69</v>
      </c>
      <c r="F163" s="28">
        <f>HOSUR!AF16</f>
        <v>1800</v>
      </c>
      <c r="G163" s="26" t="s">
        <v>48</v>
      </c>
      <c r="H163" s="27">
        <f>HOSUR!G16</f>
        <v>25</v>
      </c>
      <c r="I163" s="46"/>
    </row>
    <row r="164" spans="1:9" ht="15" customHeight="1">
      <c r="A164" s="32" t="s">
        <v>70</v>
      </c>
      <c r="B164" s="33"/>
      <c r="C164" s="34">
        <v>0</v>
      </c>
      <c r="D164" s="29">
        <f t="shared" ref="D164:D173" si="6">C164</f>
        <v>0</v>
      </c>
      <c r="E164" s="32" t="s">
        <v>71</v>
      </c>
      <c r="F164" s="34">
        <f>HOSUR!AG16</f>
        <v>121</v>
      </c>
      <c r="G164" s="32" t="s">
        <v>72</v>
      </c>
      <c r="H164" s="33">
        <v>0</v>
      </c>
      <c r="I164" s="13"/>
    </row>
    <row r="165" spans="1:9" ht="15" customHeight="1">
      <c r="A165" s="32" t="s">
        <v>73</v>
      </c>
      <c r="B165" s="33"/>
      <c r="C165" s="34">
        <v>0</v>
      </c>
      <c r="D165" s="29">
        <f t="shared" si="6"/>
        <v>0</v>
      </c>
      <c r="E165" s="32" t="s">
        <v>74</v>
      </c>
      <c r="F165" s="34">
        <f>HOSUR!AI16</f>
        <v>0</v>
      </c>
      <c r="G165" s="32" t="s">
        <v>75</v>
      </c>
      <c r="H165" s="33">
        <v>0</v>
      </c>
      <c r="I165" s="47">
        <f>D175-F175</f>
        <v>13948</v>
      </c>
    </row>
    <row r="166" spans="1:9" ht="15" customHeight="1">
      <c r="A166" s="32" t="s">
        <v>76</v>
      </c>
      <c r="B166" s="33"/>
      <c r="C166" s="34">
        <f>HOSUR!X16</f>
        <v>0</v>
      </c>
      <c r="D166" s="29">
        <f>HOSUR!X16</f>
        <v>0</v>
      </c>
      <c r="E166" s="32" t="s">
        <v>77</v>
      </c>
      <c r="F166" s="34">
        <v>0</v>
      </c>
      <c r="G166" s="32" t="s">
        <v>78</v>
      </c>
      <c r="H166" s="33">
        <v>0</v>
      </c>
      <c r="I166" s="13"/>
    </row>
    <row r="167" spans="1:9" ht="15" customHeight="1">
      <c r="A167" s="32" t="s">
        <v>79</v>
      </c>
      <c r="B167" s="33"/>
      <c r="C167" s="34">
        <f>HOSUR!Y16</f>
        <v>1311</v>
      </c>
      <c r="D167" s="29">
        <f t="shared" si="6"/>
        <v>1311</v>
      </c>
      <c r="E167" s="32" t="s">
        <v>80</v>
      </c>
      <c r="F167" s="34">
        <f>HOSUR!AH16</f>
        <v>208</v>
      </c>
      <c r="G167" s="32" t="s">
        <v>81</v>
      </c>
      <c r="H167" s="33">
        <v>0</v>
      </c>
      <c r="I167" s="13"/>
    </row>
    <row r="168" spans="1:9" ht="15" customHeight="1">
      <c r="A168" s="32" t="s">
        <v>82</v>
      </c>
      <c r="B168" s="33"/>
      <c r="C168" s="34">
        <v>0</v>
      </c>
      <c r="D168" s="29">
        <f t="shared" si="6"/>
        <v>0</v>
      </c>
      <c r="E168" s="32" t="s">
        <v>83</v>
      </c>
      <c r="F168" s="34">
        <v>0</v>
      </c>
      <c r="G168" s="32" t="s">
        <v>84</v>
      </c>
      <c r="H168" s="33">
        <v>0</v>
      </c>
      <c r="I168" s="13"/>
    </row>
    <row r="169" spans="1:9" ht="15" customHeight="1">
      <c r="A169" s="32" t="s">
        <v>85</v>
      </c>
      <c r="B169" s="33"/>
      <c r="C169" s="34">
        <v>0</v>
      </c>
      <c r="D169" s="29">
        <f t="shared" si="6"/>
        <v>0</v>
      </c>
      <c r="E169" s="32" t="s">
        <v>86</v>
      </c>
      <c r="F169" s="34">
        <v>0</v>
      </c>
      <c r="G169" s="32" t="s">
        <v>87</v>
      </c>
      <c r="H169" s="33">
        <v>0</v>
      </c>
      <c r="I169" s="13"/>
    </row>
    <row r="170" spans="1:9" ht="15" customHeight="1">
      <c r="A170" s="32" t="s">
        <v>88</v>
      </c>
      <c r="B170" s="33"/>
      <c r="C170" s="34">
        <v>0</v>
      </c>
      <c r="D170" s="29">
        <f t="shared" si="6"/>
        <v>0</v>
      </c>
      <c r="E170" s="32" t="s">
        <v>89</v>
      </c>
      <c r="F170" s="34">
        <v>0</v>
      </c>
      <c r="G170" s="32" t="s">
        <v>90</v>
      </c>
      <c r="H170" s="33">
        <v>0</v>
      </c>
      <c r="I170" s="36" t="s">
        <v>91</v>
      </c>
    </row>
    <row r="171" spans="1:9" ht="15" customHeight="1">
      <c r="A171" s="32" t="s">
        <v>132</v>
      </c>
      <c r="B171" s="33"/>
      <c r="C171" s="34">
        <v>0</v>
      </c>
      <c r="D171" s="29">
        <f>HOSUR!AA16</f>
        <v>0</v>
      </c>
      <c r="E171" s="32" t="s">
        <v>92</v>
      </c>
      <c r="F171" s="34">
        <v>0</v>
      </c>
      <c r="G171" s="32"/>
      <c r="H171" s="33"/>
      <c r="I171" s="36"/>
    </row>
    <row r="172" spans="1:9" ht="15" customHeight="1">
      <c r="A172" s="32" t="s">
        <v>93</v>
      </c>
      <c r="B172" s="33" t="s">
        <v>117</v>
      </c>
      <c r="C172" s="34">
        <f>HOSUR!AB16</f>
        <v>0</v>
      </c>
      <c r="D172" s="29">
        <f t="shared" si="6"/>
        <v>0</v>
      </c>
      <c r="E172" s="32" t="s">
        <v>94</v>
      </c>
      <c r="F172" s="34">
        <v>0</v>
      </c>
      <c r="G172" s="32"/>
      <c r="H172" s="33"/>
      <c r="I172" s="13"/>
    </row>
    <row r="173" spans="1:9" ht="15" customHeight="1">
      <c r="A173" s="32" t="s">
        <v>95</v>
      </c>
      <c r="B173" s="33"/>
      <c r="C173" s="34">
        <f>HOSUR!AC16</f>
        <v>596</v>
      </c>
      <c r="D173" s="29">
        <f t="shared" si="6"/>
        <v>596</v>
      </c>
      <c r="E173" s="32" t="s">
        <v>96</v>
      </c>
      <c r="F173" s="34">
        <v>0</v>
      </c>
      <c r="G173" s="32"/>
      <c r="H173" s="33"/>
      <c r="I173" s="13"/>
    </row>
    <row r="174" spans="1:9" ht="15" customHeight="1">
      <c r="A174" s="37" t="s">
        <v>32</v>
      </c>
      <c r="B174" s="38"/>
      <c r="C174" s="39">
        <v>0</v>
      </c>
      <c r="D174" s="29">
        <v>0</v>
      </c>
      <c r="E174" s="37" t="s">
        <v>97</v>
      </c>
      <c r="F174" s="39">
        <v>0</v>
      </c>
      <c r="G174" s="37"/>
      <c r="H174" s="38"/>
      <c r="I174" s="7"/>
    </row>
    <row r="175" spans="1:9" ht="15" customHeight="1">
      <c r="A175" s="9" t="s">
        <v>98</v>
      </c>
      <c r="B175" s="14"/>
      <c r="C175" s="14">
        <f>SUM(C163:C174)</f>
        <v>16077</v>
      </c>
      <c r="D175" s="15">
        <f>SUM(D163:D174)</f>
        <v>16077</v>
      </c>
      <c r="E175" s="9" t="s">
        <v>99</v>
      </c>
      <c r="F175" s="22">
        <f>SUM(F163:F174)</f>
        <v>2129</v>
      </c>
      <c r="G175" s="14" t="s">
        <v>99</v>
      </c>
      <c r="H175" s="22">
        <f>SUM(H163:H174)</f>
        <v>25</v>
      </c>
      <c r="I175" s="40" t="s">
        <v>100</v>
      </c>
    </row>
    <row r="176" spans="1:9" ht="15" customHeight="1">
      <c r="A176" s="9" t="s">
        <v>101</v>
      </c>
      <c r="B176" s="14"/>
      <c r="C176" s="14"/>
      <c r="D176" s="188" t="s">
        <v>175</v>
      </c>
      <c r="E176" s="188"/>
      <c r="F176" s="188"/>
      <c r="G176" s="188"/>
      <c r="H176" s="188"/>
      <c r="I176" s="41" t="s">
        <v>102</v>
      </c>
    </row>
    <row r="177" spans="1:9" ht="15" customHeight="1"/>
    <row r="178" spans="1:9" ht="15" customHeight="1"/>
    <row r="179" spans="1:9" ht="15" customHeight="1"/>
    <row r="180" spans="1:9" ht="15" customHeight="1"/>
    <row r="181" spans="1:9" ht="15" customHeight="1">
      <c r="A181" s="176" t="s">
        <v>55</v>
      </c>
      <c r="B181" s="191"/>
      <c r="C181" s="191"/>
      <c r="D181" s="191"/>
      <c r="E181" s="191"/>
      <c r="F181" s="191"/>
      <c r="G181" s="191"/>
      <c r="H181" s="192"/>
      <c r="I181" s="5"/>
    </row>
    <row r="182" spans="1:9" ht="15" customHeight="1">
      <c r="A182" s="190" t="s">
        <v>56</v>
      </c>
      <c r="B182" s="190"/>
      <c r="C182" s="190"/>
      <c r="D182" s="190"/>
      <c r="E182" s="190"/>
      <c r="F182" s="190"/>
      <c r="G182" s="190"/>
      <c r="H182" s="179"/>
      <c r="I182" s="7"/>
    </row>
    <row r="183" spans="1:9" ht="15" customHeight="1">
      <c r="A183" s="189" t="s">
        <v>11</v>
      </c>
      <c r="B183" s="189"/>
      <c r="C183" s="189"/>
      <c r="D183" s="189"/>
      <c r="E183" s="189"/>
      <c r="F183" s="189"/>
      <c r="G183" s="189"/>
      <c r="H183" s="182"/>
      <c r="I183" s="8"/>
    </row>
    <row r="184" spans="1:9" ht="15" customHeight="1">
      <c r="A184" s="9" t="s">
        <v>57</v>
      </c>
      <c r="B184" s="10"/>
      <c r="C184" s="10"/>
      <c r="D184" s="10"/>
      <c r="E184" s="11">
        <f>E5</f>
        <v>45627</v>
      </c>
      <c r="F184" s="10"/>
      <c r="G184" s="10"/>
      <c r="H184" s="12">
        <f>H5</f>
        <v>45658</v>
      </c>
      <c r="I184" s="13"/>
    </row>
    <row r="185" spans="1:9" ht="15" customHeight="1">
      <c r="A185" s="9" t="s">
        <v>58</v>
      </c>
      <c r="B185" s="14" t="str">
        <f>HOSUR!B17</f>
        <v>G Munirathna</v>
      </c>
      <c r="C185" s="10"/>
      <c r="D185" s="14"/>
      <c r="E185" s="15" t="s">
        <v>59</v>
      </c>
      <c r="F185" s="186" t="s">
        <v>60</v>
      </c>
      <c r="G185" s="186"/>
      <c r="H185" s="186"/>
      <c r="I185" s="16"/>
    </row>
    <row r="186" spans="1:9" ht="15" customHeight="1">
      <c r="A186" s="9" t="s">
        <v>106</v>
      </c>
      <c r="B186" s="65">
        <f>HOSUR!D17</f>
        <v>6381259179</v>
      </c>
      <c r="C186" s="10"/>
      <c r="D186" s="14"/>
      <c r="E186" s="15" t="s">
        <v>52</v>
      </c>
      <c r="F186" s="186" t="str">
        <f>HOSUR!E17</f>
        <v>Operator</v>
      </c>
      <c r="G186" s="186"/>
      <c r="H186" s="186"/>
      <c r="I186" s="7"/>
    </row>
    <row r="187" spans="1:9" ht="15" customHeight="1">
      <c r="A187" s="17" t="s">
        <v>107</v>
      </c>
      <c r="B187" s="66">
        <f>HOSUR!C17</f>
        <v>101185939094</v>
      </c>
      <c r="C187" s="18"/>
      <c r="D187" s="18"/>
      <c r="E187" s="15" t="s">
        <v>61</v>
      </c>
      <c r="F187" s="18"/>
      <c r="G187" s="18"/>
      <c r="H187" s="19" t="s">
        <v>62</v>
      </c>
      <c r="I187" s="20"/>
    </row>
    <row r="188" spans="1:9" ht="15" customHeight="1">
      <c r="A188" s="21" t="s">
        <v>63</v>
      </c>
      <c r="B188" s="14"/>
      <c r="C188" s="22"/>
      <c r="D188" s="23" t="s">
        <v>64</v>
      </c>
      <c r="E188" s="23" t="s">
        <v>65</v>
      </c>
      <c r="F188" s="15"/>
      <c r="G188" s="23" t="s">
        <v>66</v>
      </c>
      <c r="H188" s="24"/>
      <c r="I188" s="23" t="s">
        <v>67</v>
      </c>
    </row>
    <row r="189" spans="1:9" ht="15" customHeight="1">
      <c r="A189" s="26" t="s">
        <v>68</v>
      </c>
      <c r="B189" s="27"/>
      <c r="C189" s="28">
        <f>HOSUR!W17</f>
        <v>14542</v>
      </c>
      <c r="D189" s="29">
        <f>C189</f>
        <v>14542</v>
      </c>
      <c r="E189" s="26" t="s">
        <v>69</v>
      </c>
      <c r="F189" s="28">
        <f>HOSUR!AF17</f>
        <v>1800</v>
      </c>
      <c r="G189" s="26" t="s">
        <v>48</v>
      </c>
      <c r="H189" s="27">
        <f>HOSUR!G17</f>
        <v>26</v>
      </c>
      <c r="I189" s="46"/>
    </row>
    <row r="190" spans="1:9" ht="15" customHeight="1">
      <c r="A190" s="32" t="s">
        <v>70</v>
      </c>
      <c r="B190" s="33"/>
      <c r="C190" s="28">
        <v>0</v>
      </c>
      <c r="D190" s="29">
        <f t="shared" ref="D190:D199" si="7">C190</f>
        <v>0</v>
      </c>
      <c r="E190" s="32" t="s">
        <v>71</v>
      </c>
      <c r="F190" s="28">
        <f>HOSUR!AG17</f>
        <v>129</v>
      </c>
      <c r="G190" s="32" t="s">
        <v>72</v>
      </c>
      <c r="H190" s="33">
        <v>0</v>
      </c>
      <c r="I190" s="13"/>
    </row>
    <row r="191" spans="1:9" ht="15" customHeight="1">
      <c r="A191" s="32" t="s">
        <v>73</v>
      </c>
      <c r="B191" s="33"/>
      <c r="C191" s="28">
        <v>0</v>
      </c>
      <c r="D191" s="29">
        <f t="shared" si="7"/>
        <v>0</v>
      </c>
      <c r="E191" s="32" t="s">
        <v>74</v>
      </c>
      <c r="F191" s="28">
        <f>HOSUR!AI17</f>
        <v>0</v>
      </c>
      <c r="G191" s="32" t="s">
        <v>75</v>
      </c>
      <c r="H191" s="33">
        <v>0</v>
      </c>
      <c r="I191" s="47">
        <f>D201-F201</f>
        <v>14998</v>
      </c>
    </row>
    <row r="192" spans="1:9" ht="15" customHeight="1">
      <c r="A192" s="32" t="s">
        <v>76</v>
      </c>
      <c r="B192" s="33"/>
      <c r="C192" s="28">
        <f>HOSUR!S17</f>
        <v>0</v>
      </c>
      <c r="D192" s="29">
        <f>HOSUR!X17</f>
        <v>0</v>
      </c>
      <c r="E192" s="32" t="s">
        <v>77</v>
      </c>
      <c r="F192" s="28">
        <v>0</v>
      </c>
      <c r="G192" s="32" t="s">
        <v>78</v>
      </c>
      <c r="H192" s="33">
        <v>0</v>
      </c>
      <c r="I192" s="13"/>
    </row>
    <row r="193" spans="1:9" ht="15" customHeight="1">
      <c r="A193" s="32" t="s">
        <v>79</v>
      </c>
      <c r="B193" s="33"/>
      <c r="C193" s="28">
        <f>HOSUR!Y17</f>
        <v>1258</v>
      </c>
      <c r="D193" s="29">
        <f t="shared" si="7"/>
        <v>1258</v>
      </c>
      <c r="E193" s="32" t="s">
        <v>80</v>
      </c>
      <c r="F193" s="28">
        <f>HOSUR!AH17</f>
        <v>208</v>
      </c>
      <c r="G193" s="32" t="s">
        <v>81</v>
      </c>
      <c r="H193" s="33">
        <v>0</v>
      </c>
      <c r="I193" s="13"/>
    </row>
    <row r="194" spans="1:9" ht="15" customHeight="1">
      <c r="A194" s="32" t="s">
        <v>82</v>
      </c>
      <c r="B194" s="33"/>
      <c r="C194" s="28">
        <v>0</v>
      </c>
      <c r="D194" s="29">
        <f t="shared" si="7"/>
        <v>0</v>
      </c>
      <c r="E194" s="32" t="s">
        <v>83</v>
      </c>
      <c r="F194" s="34">
        <v>0</v>
      </c>
      <c r="G194" s="32" t="s">
        <v>84</v>
      </c>
      <c r="H194" s="33">
        <v>0</v>
      </c>
      <c r="I194" s="13"/>
    </row>
    <row r="195" spans="1:9" ht="15" customHeight="1">
      <c r="A195" s="32" t="s">
        <v>85</v>
      </c>
      <c r="B195" s="33"/>
      <c r="C195" s="28">
        <v>0</v>
      </c>
      <c r="D195" s="29">
        <f t="shared" si="7"/>
        <v>0</v>
      </c>
      <c r="E195" s="32" t="s">
        <v>86</v>
      </c>
      <c r="F195" s="34">
        <v>0</v>
      </c>
      <c r="G195" s="32" t="s">
        <v>87</v>
      </c>
      <c r="H195" s="33">
        <v>0</v>
      </c>
      <c r="I195" s="13"/>
    </row>
    <row r="196" spans="1:9" ht="15" customHeight="1">
      <c r="A196" s="32" t="s">
        <v>88</v>
      </c>
      <c r="B196" s="33"/>
      <c r="C196" s="28">
        <v>0</v>
      </c>
      <c r="D196" s="29">
        <f t="shared" si="7"/>
        <v>0</v>
      </c>
      <c r="E196" s="32" t="s">
        <v>89</v>
      </c>
      <c r="F196" s="34">
        <v>0</v>
      </c>
      <c r="G196" s="32" t="s">
        <v>90</v>
      </c>
      <c r="H196" s="33">
        <v>0</v>
      </c>
      <c r="I196" s="36" t="s">
        <v>91</v>
      </c>
    </row>
    <row r="197" spans="1:9" ht="15" customHeight="1">
      <c r="A197" s="32" t="s">
        <v>132</v>
      </c>
      <c r="B197" s="33"/>
      <c r="C197" s="28">
        <v>0</v>
      </c>
      <c r="D197" s="29">
        <f>HOSUR!AA17</f>
        <v>750</v>
      </c>
      <c r="E197" s="32" t="s">
        <v>92</v>
      </c>
      <c r="F197" s="34">
        <v>0</v>
      </c>
      <c r="G197" s="32"/>
      <c r="H197" s="33"/>
      <c r="I197" s="36"/>
    </row>
    <row r="198" spans="1:9" ht="15" customHeight="1">
      <c r="A198" s="32" t="s">
        <v>93</v>
      </c>
      <c r="B198" s="33" t="s">
        <v>117</v>
      </c>
      <c r="C198" s="28">
        <f>HOSUR!AB17</f>
        <v>0</v>
      </c>
      <c r="D198" s="29">
        <f t="shared" si="7"/>
        <v>0</v>
      </c>
      <c r="E198" s="32" t="s">
        <v>94</v>
      </c>
      <c r="F198" s="34">
        <v>0</v>
      </c>
      <c r="G198" s="32"/>
      <c r="H198" s="33"/>
      <c r="I198" s="13"/>
    </row>
    <row r="199" spans="1:9" ht="15" customHeight="1">
      <c r="A199" s="32" t="s">
        <v>95</v>
      </c>
      <c r="B199" s="33"/>
      <c r="C199" s="28">
        <f>HOSUR!AC17</f>
        <v>585</v>
      </c>
      <c r="D199" s="29">
        <f t="shared" si="7"/>
        <v>585</v>
      </c>
      <c r="E199" s="32" t="s">
        <v>96</v>
      </c>
      <c r="F199" s="34">
        <v>0</v>
      </c>
      <c r="G199" s="32"/>
      <c r="H199" s="33"/>
      <c r="I199" s="13"/>
    </row>
    <row r="200" spans="1:9" ht="15" customHeight="1">
      <c r="A200" s="37" t="s">
        <v>32</v>
      </c>
      <c r="B200" s="38"/>
      <c r="C200" s="39">
        <v>0</v>
      </c>
      <c r="D200" s="29">
        <v>0</v>
      </c>
      <c r="E200" s="37" t="s">
        <v>97</v>
      </c>
      <c r="F200" s="39">
        <v>0</v>
      </c>
      <c r="G200" s="37"/>
      <c r="H200" s="38"/>
      <c r="I200" s="7"/>
    </row>
    <row r="201" spans="1:9" ht="15" customHeight="1">
      <c r="A201" s="9" t="s">
        <v>98</v>
      </c>
      <c r="B201" s="14"/>
      <c r="C201" s="14">
        <f>SUM(C189:C200)</f>
        <v>16385</v>
      </c>
      <c r="D201" s="15">
        <f>SUM(D189:D200)</f>
        <v>17135</v>
      </c>
      <c r="E201" s="9" t="s">
        <v>99</v>
      </c>
      <c r="F201" s="22">
        <f>SUM(F189:F200)</f>
        <v>2137</v>
      </c>
      <c r="G201" s="14" t="s">
        <v>99</v>
      </c>
      <c r="H201" s="22">
        <f>SUM(H189:H200)</f>
        <v>26</v>
      </c>
      <c r="I201" s="40" t="s">
        <v>100</v>
      </c>
    </row>
    <row r="202" spans="1:9" ht="15" customHeight="1">
      <c r="A202" s="9" t="s">
        <v>101</v>
      </c>
      <c r="B202" s="14"/>
      <c r="C202" s="14"/>
      <c r="D202" s="188" t="s">
        <v>176</v>
      </c>
      <c r="E202" s="188"/>
      <c r="F202" s="188"/>
      <c r="G202" s="188"/>
      <c r="H202" s="188"/>
      <c r="I202" s="41" t="s">
        <v>102</v>
      </c>
    </row>
    <row r="203" spans="1:9" ht="15" customHeight="1">
      <c r="A203" s="45"/>
      <c r="B203" s="45"/>
      <c r="C203" s="45"/>
      <c r="D203" s="83"/>
      <c r="E203" s="83"/>
      <c r="F203" s="83"/>
      <c r="G203" s="83"/>
      <c r="H203" s="83"/>
      <c r="I203" s="44"/>
    </row>
    <row r="204" spans="1:9" ht="15" customHeight="1"/>
    <row r="205" spans="1:9" ht="15" customHeight="1">
      <c r="A205" s="176" t="s">
        <v>55</v>
      </c>
      <c r="B205" s="191"/>
      <c r="C205" s="191"/>
      <c r="D205" s="191"/>
      <c r="E205" s="191"/>
      <c r="F205" s="191"/>
      <c r="G205" s="191"/>
      <c r="H205" s="192"/>
      <c r="I205" s="5"/>
    </row>
    <row r="206" spans="1:9" ht="15" customHeight="1">
      <c r="A206" s="190" t="s">
        <v>56</v>
      </c>
      <c r="B206" s="190"/>
      <c r="C206" s="190"/>
      <c r="D206" s="190"/>
      <c r="E206" s="190"/>
      <c r="F206" s="190"/>
      <c r="G206" s="190"/>
      <c r="H206" s="179"/>
      <c r="I206" s="7"/>
    </row>
    <row r="207" spans="1:9" ht="15" customHeight="1">
      <c r="A207" s="189" t="s">
        <v>11</v>
      </c>
      <c r="B207" s="189"/>
      <c r="C207" s="189"/>
      <c r="D207" s="189"/>
      <c r="E207" s="189"/>
      <c r="F207" s="189"/>
      <c r="G207" s="189"/>
      <c r="H207" s="182"/>
      <c r="I207" s="8"/>
    </row>
    <row r="208" spans="1:9" ht="15" customHeight="1">
      <c r="A208" s="9" t="s">
        <v>57</v>
      </c>
      <c r="B208" s="10"/>
      <c r="C208" s="10"/>
      <c r="D208" s="10"/>
      <c r="E208" s="11">
        <f>E5</f>
        <v>45627</v>
      </c>
      <c r="F208" s="10"/>
      <c r="G208" s="10"/>
      <c r="H208" s="12">
        <f>H5</f>
        <v>45658</v>
      </c>
      <c r="I208" s="13"/>
    </row>
    <row r="209" spans="1:9" ht="15" customHeight="1">
      <c r="A209" s="9" t="s">
        <v>58</v>
      </c>
      <c r="B209" s="14" t="str">
        <f>HOSUR!B18</f>
        <v>Nirmala S</v>
      </c>
      <c r="C209" s="10"/>
      <c r="D209" s="14"/>
      <c r="E209" s="15" t="s">
        <v>59</v>
      </c>
      <c r="F209" s="186" t="s">
        <v>60</v>
      </c>
      <c r="G209" s="186"/>
      <c r="H209" s="186"/>
      <c r="I209" s="16"/>
    </row>
    <row r="210" spans="1:9" ht="15" customHeight="1">
      <c r="A210" s="9" t="s">
        <v>106</v>
      </c>
      <c r="B210" s="65">
        <f>HOSUR!D18</f>
        <v>6381350147</v>
      </c>
      <c r="C210" s="10"/>
      <c r="D210" s="14"/>
      <c r="E210" s="15" t="s">
        <v>52</v>
      </c>
      <c r="F210" s="186" t="str">
        <f>HOSUR!E18</f>
        <v>Operator</v>
      </c>
      <c r="G210" s="186"/>
      <c r="H210" s="186"/>
      <c r="I210" s="7"/>
    </row>
    <row r="211" spans="1:9" ht="15" customHeight="1">
      <c r="A211" s="17" t="s">
        <v>107</v>
      </c>
      <c r="B211" s="66">
        <f>HOSUR!C18</f>
        <v>101258341965</v>
      </c>
      <c r="C211" s="18"/>
      <c r="D211" s="18"/>
      <c r="E211" s="15" t="s">
        <v>61</v>
      </c>
      <c r="F211" s="18"/>
      <c r="G211" s="18"/>
      <c r="H211" s="19" t="s">
        <v>62</v>
      </c>
      <c r="I211" s="20"/>
    </row>
    <row r="212" spans="1:9" ht="15" customHeight="1">
      <c r="A212" s="21" t="s">
        <v>63</v>
      </c>
      <c r="B212" s="14"/>
      <c r="C212" s="22"/>
      <c r="D212" s="23" t="s">
        <v>64</v>
      </c>
      <c r="E212" s="23" t="s">
        <v>65</v>
      </c>
      <c r="F212" s="15"/>
      <c r="G212" s="23" t="s">
        <v>66</v>
      </c>
      <c r="H212" s="24"/>
      <c r="I212" s="23" t="s">
        <v>67</v>
      </c>
    </row>
    <row r="213" spans="1:9" ht="15" customHeight="1">
      <c r="A213" s="26" t="s">
        <v>68</v>
      </c>
      <c r="B213" s="27"/>
      <c r="C213" s="28">
        <f>HOSUR!W18</f>
        <v>14542</v>
      </c>
      <c r="D213" s="29">
        <f>C213</f>
        <v>14542</v>
      </c>
      <c r="E213" s="26" t="s">
        <v>69</v>
      </c>
      <c r="F213" s="28">
        <f>HOSUR!AF18</f>
        <v>1800</v>
      </c>
      <c r="G213" s="26" t="s">
        <v>48</v>
      </c>
      <c r="H213" s="27">
        <f>HOSUR!G18</f>
        <v>26</v>
      </c>
      <c r="I213" s="46"/>
    </row>
    <row r="214" spans="1:9" ht="15" customHeight="1">
      <c r="A214" s="32" t="s">
        <v>70</v>
      </c>
      <c r="B214" s="33"/>
      <c r="C214" s="34">
        <v>0</v>
      </c>
      <c r="D214" s="29">
        <f t="shared" ref="D214:D223" si="8">C214</f>
        <v>0</v>
      </c>
      <c r="E214" s="32" t="s">
        <v>71</v>
      </c>
      <c r="F214" s="34">
        <f>HOSUR!AG18</f>
        <v>129</v>
      </c>
      <c r="G214" s="32" t="s">
        <v>72</v>
      </c>
      <c r="H214" s="33">
        <v>0</v>
      </c>
      <c r="I214" s="13"/>
    </row>
    <row r="215" spans="1:9" ht="15" customHeight="1">
      <c r="A215" s="32" t="s">
        <v>73</v>
      </c>
      <c r="B215" s="33"/>
      <c r="C215" s="34">
        <v>0</v>
      </c>
      <c r="D215" s="29">
        <f t="shared" si="8"/>
        <v>0</v>
      </c>
      <c r="E215" s="32" t="s">
        <v>74</v>
      </c>
      <c r="F215" s="34">
        <f>HOSUR!AI18</f>
        <v>0</v>
      </c>
      <c r="G215" s="32" t="s">
        <v>75</v>
      </c>
      <c r="H215" s="33">
        <v>0</v>
      </c>
      <c r="I215" s="47">
        <f>D225-F225</f>
        <v>15062</v>
      </c>
    </row>
    <row r="216" spans="1:9" ht="15" customHeight="1">
      <c r="A216" s="32" t="s">
        <v>76</v>
      </c>
      <c r="B216" s="33"/>
      <c r="C216" s="34">
        <f>HOSUR!X18</f>
        <v>0</v>
      </c>
      <c r="D216" s="29">
        <f t="shared" si="8"/>
        <v>0</v>
      </c>
      <c r="E216" s="32" t="s">
        <v>77</v>
      </c>
      <c r="F216" s="34">
        <v>0</v>
      </c>
      <c r="G216" s="32" t="s">
        <v>78</v>
      </c>
      <c r="H216" s="33">
        <v>0</v>
      </c>
      <c r="I216" s="13"/>
    </row>
    <row r="217" spans="1:9" ht="15" customHeight="1">
      <c r="A217" s="32" t="s">
        <v>79</v>
      </c>
      <c r="B217" s="33"/>
      <c r="C217" s="34">
        <f>HOSUR!Y18</f>
        <v>1608</v>
      </c>
      <c r="D217" s="29">
        <f t="shared" si="8"/>
        <v>1608</v>
      </c>
      <c r="E217" s="32" t="s">
        <v>80</v>
      </c>
      <c r="F217" s="34">
        <f>HOSUR!AH18</f>
        <v>208</v>
      </c>
      <c r="G217" s="32" t="s">
        <v>81</v>
      </c>
      <c r="H217" s="33">
        <v>0</v>
      </c>
      <c r="I217" s="13"/>
    </row>
    <row r="218" spans="1:9" ht="15" customHeight="1">
      <c r="A218" s="32" t="s">
        <v>82</v>
      </c>
      <c r="B218" s="33"/>
      <c r="C218" s="34">
        <v>0</v>
      </c>
      <c r="D218" s="29">
        <f t="shared" si="8"/>
        <v>0</v>
      </c>
      <c r="E218" s="32" t="s">
        <v>83</v>
      </c>
      <c r="F218" s="34">
        <v>0</v>
      </c>
      <c r="G218" s="32" t="s">
        <v>84</v>
      </c>
      <c r="H218" s="33">
        <v>0</v>
      </c>
      <c r="I218" s="13"/>
    </row>
    <row r="219" spans="1:9" ht="15" customHeight="1">
      <c r="A219" s="32" t="s">
        <v>85</v>
      </c>
      <c r="B219" s="33"/>
      <c r="C219" s="34">
        <v>0</v>
      </c>
      <c r="D219" s="29">
        <f t="shared" si="8"/>
        <v>0</v>
      </c>
      <c r="E219" s="32" t="s">
        <v>86</v>
      </c>
      <c r="F219" s="34">
        <v>0</v>
      </c>
      <c r="G219" s="32" t="s">
        <v>87</v>
      </c>
      <c r="H219" s="33">
        <v>0</v>
      </c>
      <c r="I219" s="13"/>
    </row>
    <row r="220" spans="1:9" ht="15" customHeight="1">
      <c r="A220" s="32" t="s">
        <v>88</v>
      </c>
      <c r="B220" s="33"/>
      <c r="C220" s="34">
        <v>0</v>
      </c>
      <c r="D220" s="29">
        <f t="shared" si="8"/>
        <v>0</v>
      </c>
      <c r="E220" s="32" t="s">
        <v>89</v>
      </c>
      <c r="F220" s="34">
        <v>0</v>
      </c>
      <c r="G220" s="32" t="s">
        <v>90</v>
      </c>
      <c r="H220" s="33">
        <v>0</v>
      </c>
      <c r="I220" s="36" t="s">
        <v>91</v>
      </c>
    </row>
    <row r="221" spans="1:9" ht="15" customHeight="1">
      <c r="A221" s="32" t="s">
        <v>132</v>
      </c>
      <c r="B221" s="33"/>
      <c r="C221" s="34">
        <v>0</v>
      </c>
      <c r="D221" s="29">
        <f>HOSUR!AA18</f>
        <v>600</v>
      </c>
      <c r="E221" s="32" t="s">
        <v>92</v>
      </c>
      <c r="F221" s="34">
        <v>0</v>
      </c>
      <c r="G221" s="32"/>
      <c r="H221" s="33"/>
      <c r="I221" s="36"/>
    </row>
    <row r="222" spans="1:9" ht="15" customHeight="1">
      <c r="A222" s="32" t="s">
        <v>93</v>
      </c>
      <c r="B222" s="33" t="s">
        <v>117</v>
      </c>
      <c r="C222" s="34">
        <f>HOSUR!AB18</f>
        <v>0</v>
      </c>
      <c r="D222" s="29">
        <f t="shared" si="8"/>
        <v>0</v>
      </c>
      <c r="E222" s="32" t="s">
        <v>94</v>
      </c>
      <c r="F222" s="34">
        <v>0</v>
      </c>
      <c r="G222" s="32"/>
      <c r="H222" s="33"/>
      <c r="I222" s="13"/>
    </row>
    <row r="223" spans="1:9" ht="15" customHeight="1">
      <c r="A223" s="32" t="s">
        <v>95</v>
      </c>
      <c r="B223" s="33"/>
      <c r="C223" s="34">
        <f>HOSUR!AC18</f>
        <v>449</v>
      </c>
      <c r="D223" s="29">
        <f t="shared" si="8"/>
        <v>449</v>
      </c>
      <c r="E223" s="32" t="s">
        <v>96</v>
      </c>
      <c r="F223" s="34">
        <v>0</v>
      </c>
      <c r="G223" s="32"/>
      <c r="H223" s="33"/>
      <c r="I223" s="13"/>
    </row>
    <row r="224" spans="1:9" ht="15" customHeight="1">
      <c r="A224" s="37" t="s">
        <v>32</v>
      </c>
      <c r="B224" s="38"/>
      <c r="C224" s="39">
        <f>HOSUR!AA134</f>
        <v>0</v>
      </c>
      <c r="D224" s="29">
        <v>0</v>
      </c>
      <c r="E224" s="37" t="s">
        <v>97</v>
      </c>
      <c r="F224" s="39">
        <v>0</v>
      </c>
      <c r="G224" s="37"/>
      <c r="H224" s="38"/>
      <c r="I224" s="7"/>
    </row>
    <row r="225" spans="1:9" ht="15" customHeight="1">
      <c r="A225" s="9" t="s">
        <v>98</v>
      </c>
      <c r="B225" s="14"/>
      <c r="C225" s="14">
        <f>SUM(C213:C224)</f>
        <v>16599</v>
      </c>
      <c r="D225" s="15">
        <f>SUM(D213:D224)</f>
        <v>17199</v>
      </c>
      <c r="E225" s="9" t="s">
        <v>99</v>
      </c>
      <c r="F225" s="22">
        <f>SUM(F213:F224)</f>
        <v>2137</v>
      </c>
      <c r="G225" s="14" t="s">
        <v>99</v>
      </c>
      <c r="H225" s="22">
        <f>SUM(H213:H224)</f>
        <v>26</v>
      </c>
      <c r="I225" s="40" t="s">
        <v>100</v>
      </c>
    </row>
    <row r="226" spans="1:9" ht="15" customHeight="1">
      <c r="A226" s="9" t="s">
        <v>101</v>
      </c>
      <c r="B226" s="14"/>
      <c r="C226" s="14"/>
      <c r="D226" s="188" t="s">
        <v>177</v>
      </c>
      <c r="E226" s="188"/>
      <c r="F226" s="188"/>
      <c r="G226" s="188"/>
      <c r="H226" s="188"/>
      <c r="I226" s="41" t="s">
        <v>102</v>
      </c>
    </row>
    <row r="227" spans="1:9" ht="15" customHeight="1"/>
    <row r="228" spans="1:9" ht="15" customHeight="1"/>
    <row r="229" spans="1:9" ht="15" customHeight="1">
      <c r="A229" s="176" t="s">
        <v>55</v>
      </c>
      <c r="B229" s="191"/>
      <c r="C229" s="191"/>
      <c r="D229" s="191"/>
      <c r="E229" s="191"/>
      <c r="F229" s="191"/>
      <c r="G229" s="191"/>
      <c r="H229" s="192"/>
      <c r="I229" s="5"/>
    </row>
    <row r="230" spans="1:9" ht="15" customHeight="1">
      <c r="A230" s="190" t="s">
        <v>56</v>
      </c>
      <c r="B230" s="190"/>
      <c r="C230" s="190"/>
      <c r="D230" s="190"/>
      <c r="E230" s="190"/>
      <c r="F230" s="190"/>
      <c r="G230" s="190"/>
      <c r="H230" s="179"/>
      <c r="I230" s="7"/>
    </row>
    <row r="231" spans="1:9" ht="15" customHeight="1">
      <c r="A231" s="189" t="s">
        <v>11</v>
      </c>
      <c r="B231" s="189"/>
      <c r="C231" s="189"/>
      <c r="D231" s="189"/>
      <c r="E231" s="189"/>
      <c r="F231" s="189"/>
      <c r="G231" s="189"/>
      <c r="H231" s="182"/>
      <c r="I231" s="8"/>
    </row>
    <row r="232" spans="1:9" ht="15" customHeight="1">
      <c r="A232" s="9" t="s">
        <v>57</v>
      </c>
      <c r="B232" s="10"/>
      <c r="C232" s="10"/>
      <c r="D232" s="10"/>
      <c r="E232" s="11">
        <f>E5</f>
        <v>45627</v>
      </c>
      <c r="F232" s="10"/>
      <c r="G232" s="10"/>
      <c r="H232" s="12">
        <f>H5</f>
        <v>45658</v>
      </c>
      <c r="I232" s="13"/>
    </row>
    <row r="233" spans="1:9" ht="15" customHeight="1">
      <c r="A233" s="9" t="s">
        <v>58</v>
      </c>
      <c r="B233" s="14" t="str">
        <f>HOSUR!B19</f>
        <v>Shainsha S</v>
      </c>
      <c r="C233" s="10"/>
      <c r="D233" s="14"/>
      <c r="E233" s="15" t="s">
        <v>59</v>
      </c>
      <c r="F233" s="186" t="s">
        <v>60</v>
      </c>
      <c r="G233" s="186"/>
      <c r="H233" s="186"/>
      <c r="I233" s="16"/>
    </row>
    <row r="234" spans="1:9" ht="15" customHeight="1">
      <c r="A234" s="9" t="s">
        <v>106</v>
      </c>
      <c r="B234" s="65">
        <f>HOSUR!D19</f>
        <v>6381393821</v>
      </c>
      <c r="C234" s="10"/>
      <c r="D234" s="14"/>
      <c r="E234" s="15" t="s">
        <v>52</v>
      </c>
      <c r="F234" s="186" t="str">
        <f>HOSUR!E19</f>
        <v>Supervisor</v>
      </c>
      <c r="G234" s="186"/>
      <c r="H234" s="186"/>
      <c r="I234" s="7"/>
    </row>
    <row r="235" spans="1:9" ht="15" customHeight="1">
      <c r="A235" s="17" t="s">
        <v>107</v>
      </c>
      <c r="B235" s="66">
        <f>HOSUR!C19</f>
        <v>101289727927</v>
      </c>
      <c r="C235" s="18"/>
      <c r="D235" s="18"/>
      <c r="E235" s="15" t="s">
        <v>61</v>
      </c>
      <c r="F235" s="18"/>
      <c r="G235" s="18"/>
      <c r="H235" s="19" t="s">
        <v>62</v>
      </c>
      <c r="I235" s="20"/>
    </row>
    <row r="236" spans="1:9" ht="15" customHeight="1">
      <c r="A236" s="21" t="s">
        <v>63</v>
      </c>
      <c r="B236" s="14"/>
      <c r="C236" s="22"/>
      <c r="D236" s="23" t="s">
        <v>64</v>
      </c>
      <c r="E236" s="23" t="s">
        <v>65</v>
      </c>
      <c r="F236" s="15"/>
      <c r="G236" s="23" t="s">
        <v>66</v>
      </c>
      <c r="H236" s="24"/>
      <c r="I236" s="23" t="s">
        <v>67</v>
      </c>
    </row>
    <row r="237" spans="1:9" ht="15" customHeight="1">
      <c r="A237" s="26" t="s">
        <v>68</v>
      </c>
      <c r="B237" s="27"/>
      <c r="C237" s="28">
        <f>HOSUR!W19</f>
        <v>14542</v>
      </c>
      <c r="D237" s="29">
        <f>C237</f>
        <v>14542</v>
      </c>
      <c r="E237" s="26" t="s">
        <v>69</v>
      </c>
      <c r="F237" s="28">
        <f>HOSUR!AF19</f>
        <v>1800</v>
      </c>
      <c r="G237" s="26" t="s">
        <v>48</v>
      </c>
      <c r="H237" s="27">
        <f>HOSUR!G19</f>
        <v>26</v>
      </c>
      <c r="I237" s="46"/>
    </row>
    <row r="238" spans="1:9" ht="15" customHeight="1">
      <c r="A238" s="32" t="s">
        <v>70</v>
      </c>
      <c r="B238" s="33"/>
      <c r="C238" s="34">
        <v>0</v>
      </c>
      <c r="D238" s="29">
        <f t="shared" ref="D238:D247" si="9">C238</f>
        <v>0</v>
      </c>
      <c r="E238" s="32" t="s">
        <v>71</v>
      </c>
      <c r="F238" s="34">
        <f>HOSUR!AG19</f>
        <v>151</v>
      </c>
      <c r="G238" s="32" t="s">
        <v>72</v>
      </c>
      <c r="H238" s="33">
        <v>0</v>
      </c>
      <c r="I238" s="13"/>
    </row>
    <row r="239" spans="1:9" ht="15" customHeight="1">
      <c r="A239" s="32" t="s">
        <v>73</v>
      </c>
      <c r="B239" s="33"/>
      <c r="C239" s="34">
        <v>0</v>
      </c>
      <c r="D239" s="29">
        <f t="shared" si="9"/>
        <v>0</v>
      </c>
      <c r="E239" s="32" t="s">
        <v>74</v>
      </c>
      <c r="F239" s="34">
        <f>HOSUR!AI19</f>
        <v>0</v>
      </c>
      <c r="G239" s="32" t="s">
        <v>75</v>
      </c>
      <c r="H239" s="33">
        <v>0</v>
      </c>
      <c r="I239" s="47">
        <f>D249-F249</f>
        <v>17999</v>
      </c>
    </row>
    <row r="240" spans="1:9" ht="15" customHeight="1">
      <c r="A240" s="32" t="s">
        <v>76</v>
      </c>
      <c r="B240" s="33"/>
      <c r="C240" s="34">
        <f>HOSUR!S19</f>
        <v>0</v>
      </c>
      <c r="D240" s="29">
        <f>HOSUR!X19</f>
        <v>0</v>
      </c>
      <c r="E240" s="32" t="s">
        <v>77</v>
      </c>
      <c r="F240" s="34">
        <v>0</v>
      </c>
      <c r="G240" s="32" t="s">
        <v>78</v>
      </c>
      <c r="H240" s="33">
        <v>0</v>
      </c>
      <c r="I240" s="13"/>
    </row>
    <row r="241" spans="1:9" ht="15" customHeight="1">
      <c r="A241" s="32" t="s">
        <v>79</v>
      </c>
      <c r="B241" s="33"/>
      <c r="C241" s="34">
        <f>HOSUR!Y19</f>
        <v>2308</v>
      </c>
      <c r="D241" s="29">
        <f t="shared" si="9"/>
        <v>2308</v>
      </c>
      <c r="E241" s="32" t="s">
        <v>80</v>
      </c>
      <c r="F241" s="34">
        <f>HOSUR!AH19</f>
        <v>208</v>
      </c>
      <c r="G241" s="32" t="s">
        <v>81</v>
      </c>
      <c r="H241" s="33">
        <v>0</v>
      </c>
      <c r="I241" s="13"/>
    </row>
    <row r="242" spans="1:9" ht="15" customHeight="1">
      <c r="A242" s="32" t="s">
        <v>82</v>
      </c>
      <c r="B242" s="33"/>
      <c r="C242" s="34">
        <v>0</v>
      </c>
      <c r="D242" s="29">
        <f t="shared" si="9"/>
        <v>0</v>
      </c>
      <c r="E242" s="32" t="s">
        <v>83</v>
      </c>
      <c r="F242" s="34">
        <v>0</v>
      </c>
      <c r="G242" s="32" t="s">
        <v>84</v>
      </c>
      <c r="H242" s="33">
        <v>0</v>
      </c>
      <c r="I242" s="13"/>
    </row>
    <row r="243" spans="1:9" ht="15" customHeight="1">
      <c r="A243" s="32" t="s">
        <v>85</v>
      </c>
      <c r="B243" s="33"/>
      <c r="C243" s="34">
        <v>0</v>
      </c>
      <c r="D243" s="29">
        <f t="shared" si="9"/>
        <v>0</v>
      </c>
      <c r="E243" s="32" t="s">
        <v>86</v>
      </c>
      <c r="F243" s="34">
        <v>0</v>
      </c>
      <c r="G243" s="32" t="s">
        <v>87</v>
      </c>
      <c r="H243" s="33">
        <v>0</v>
      </c>
      <c r="I243" s="13"/>
    </row>
    <row r="244" spans="1:9" ht="15" customHeight="1">
      <c r="A244" s="32" t="s">
        <v>88</v>
      </c>
      <c r="B244" s="33"/>
      <c r="C244" s="34">
        <v>0</v>
      </c>
      <c r="D244" s="29">
        <f t="shared" si="9"/>
        <v>0</v>
      </c>
      <c r="E244" s="32" t="s">
        <v>89</v>
      </c>
      <c r="F244" s="34">
        <v>0</v>
      </c>
      <c r="G244" s="32" t="s">
        <v>90</v>
      </c>
      <c r="H244" s="33">
        <v>0</v>
      </c>
      <c r="I244" s="36" t="s">
        <v>91</v>
      </c>
    </row>
    <row r="245" spans="1:9" ht="15" customHeight="1">
      <c r="A245" s="32" t="s">
        <v>132</v>
      </c>
      <c r="B245" s="33"/>
      <c r="C245" s="34">
        <v>0</v>
      </c>
      <c r="D245" s="29">
        <f>HOSUR!AA19</f>
        <v>0</v>
      </c>
      <c r="E245" s="32" t="s">
        <v>92</v>
      </c>
      <c r="F245" s="34">
        <v>0</v>
      </c>
      <c r="G245" s="32"/>
      <c r="H245" s="33"/>
      <c r="I245" s="36"/>
    </row>
    <row r="246" spans="1:9" ht="15" customHeight="1">
      <c r="A246" s="32" t="s">
        <v>93</v>
      </c>
      <c r="B246" s="33" t="s">
        <v>117</v>
      </c>
      <c r="C246" s="34">
        <f>HOSUR!AB19</f>
        <v>500</v>
      </c>
      <c r="D246" s="29">
        <f t="shared" si="9"/>
        <v>500</v>
      </c>
      <c r="E246" s="32" t="s">
        <v>94</v>
      </c>
      <c r="F246" s="34">
        <v>0</v>
      </c>
      <c r="G246" s="32"/>
      <c r="H246" s="33"/>
      <c r="I246" s="13"/>
    </row>
    <row r="247" spans="1:9" ht="15" customHeight="1">
      <c r="A247" s="32" t="s">
        <v>95</v>
      </c>
      <c r="B247" s="33"/>
      <c r="C247" s="34">
        <f>HOSUR!AC19</f>
        <v>2808</v>
      </c>
      <c r="D247" s="29">
        <f t="shared" si="9"/>
        <v>2808</v>
      </c>
      <c r="E247" s="32" t="s">
        <v>96</v>
      </c>
      <c r="F247" s="34">
        <v>0</v>
      </c>
      <c r="G247" s="32"/>
      <c r="H247" s="33"/>
      <c r="I247" s="13"/>
    </row>
    <row r="248" spans="1:9" ht="15" customHeight="1">
      <c r="A248" s="37" t="s">
        <v>32</v>
      </c>
      <c r="B248" s="38"/>
      <c r="C248" s="39">
        <v>0</v>
      </c>
      <c r="D248" s="29">
        <v>0</v>
      </c>
      <c r="E248" s="37" t="s">
        <v>97</v>
      </c>
      <c r="F248" s="39">
        <v>0</v>
      </c>
      <c r="G248" s="37"/>
      <c r="H248" s="38"/>
      <c r="I248" s="7"/>
    </row>
    <row r="249" spans="1:9" ht="15" customHeight="1">
      <c r="A249" s="9" t="s">
        <v>98</v>
      </c>
      <c r="B249" s="14"/>
      <c r="C249" s="14">
        <f>SUM(C237:C248)</f>
        <v>20158</v>
      </c>
      <c r="D249" s="15">
        <f>SUM(D237:D248)</f>
        <v>20158</v>
      </c>
      <c r="E249" s="9" t="s">
        <v>99</v>
      </c>
      <c r="F249" s="22">
        <f>SUM(F237:F248)</f>
        <v>2159</v>
      </c>
      <c r="G249" s="14" t="s">
        <v>99</v>
      </c>
      <c r="H249" s="22">
        <f>SUM(H237:H248)</f>
        <v>26</v>
      </c>
      <c r="I249" s="40" t="s">
        <v>100</v>
      </c>
    </row>
    <row r="250" spans="1:9" ht="15" customHeight="1">
      <c r="A250" s="9" t="s">
        <v>101</v>
      </c>
      <c r="B250" s="14"/>
      <c r="C250" s="14"/>
      <c r="D250" s="188" t="s">
        <v>178</v>
      </c>
      <c r="E250" s="188"/>
      <c r="F250" s="188"/>
      <c r="G250" s="188"/>
      <c r="H250" s="188"/>
      <c r="I250" s="41" t="s">
        <v>102</v>
      </c>
    </row>
    <row r="251" spans="1:9" ht="15" customHeight="1">
      <c r="A251" s="45"/>
      <c r="B251" s="45"/>
      <c r="C251" s="45"/>
      <c r="D251" s="83"/>
      <c r="E251" s="83"/>
      <c r="F251" s="83"/>
      <c r="G251" s="83"/>
      <c r="H251" s="83"/>
      <c r="I251" s="44"/>
    </row>
    <row r="252" spans="1:9" ht="15" customHeight="1">
      <c r="A252" s="45"/>
      <c r="B252" s="45"/>
      <c r="C252" s="45"/>
      <c r="D252" s="83"/>
      <c r="E252" s="83"/>
      <c r="F252" s="83"/>
      <c r="G252" s="83"/>
      <c r="H252" s="83"/>
      <c r="I252" s="44"/>
    </row>
    <row r="253" spans="1:9" ht="15" customHeight="1">
      <c r="A253" s="176" t="s">
        <v>55</v>
      </c>
      <c r="B253" s="191"/>
      <c r="C253" s="191"/>
      <c r="D253" s="191"/>
      <c r="E253" s="191"/>
      <c r="F253" s="191"/>
      <c r="G253" s="191"/>
      <c r="H253" s="192"/>
      <c r="I253" s="5"/>
    </row>
    <row r="254" spans="1:9" ht="15" customHeight="1">
      <c r="A254" s="190" t="s">
        <v>56</v>
      </c>
      <c r="B254" s="190"/>
      <c r="C254" s="190"/>
      <c r="D254" s="190"/>
      <c r="E254" s="190"/>
      <c r="F254" s="190"/>
      <c r="G254" s="190"/>
      <c r="H254" s="179"/>
      <c r="I254" s="7"/>
    </row>
    <row r="255" spans="1:9" ht="15" customHeight="1">
      <c r="A255" s="189" t="s">
        <v>11</v>
      </c>
      <c r="B255" s="189"/>
      <c r="C255" s="189"/>
      <c r="D255" s="189"/>
      <c r="E255" s="189"/>
      <c r="F255" s="189"/>
      <c r="G255" s="189"/>
      <c r="H255" s="182"/>
      <c r="I255" s="8"/>
    </row>
    <row r="256" spans="1:9" ht="15" customHeight="1">
      <c r="A256" s="9" t="s">
        <v>57</v>
      </c>
      <c r="B256" s="10"/>
      <c r="C256" s="10"/>
      <c r="D256" s="10"/>
      <c r="E256" s="11">
        <f>E5</f>
        <v>45627</v>
      </c>
      <c r="F256" s="10"/>
      <c r="G256" s="10"/>
      <c r="H256" s="12">
        <f>H5</f>
        <v>45658</v>
      </c>
      <c r="I256" s="13"/>
    </row>
    <row r="257" spans="1:9" ht="15" customHeight="1">
      <c r="A257" s="9" t="s">
        <v>58</v>
      </c>
      <c r="B257" s="14" t="str">
        <f>HOSUR!B20</f>
        <v>M.Shoba</v>
      </c>
      <c r="C257" s="10"/>
      <c r="D257" s="14"/>
      <c r="E257" s="15" t="s">
        <v>59</v>
      </c>
      <c r="F257" s="186" t="s">
        <v>60</v>
      </c>
      <c r="G257" s="186"/>
      <c r="H257" s="186"/>
      <c r="I257" s="16"/>
    </row>
    <row r="258" spans="1:9" ht="15" customHeight="1">
      <c r="A258" s="9" t="s">
        <v>106</v>
      </c>
      <c r="B258" s="65">
        <f>HOSUR!D20</f>
        <v>6381175133</v>
      </c>
      <c r="C258" s="10"/>
      <c r="D258" s="14"/>
      <c r="E258" s="15" t="s">
        <v>52</v>
      </c>
      <c r="F258" s="186" t="str">
        <f>HOSUR!E20</f>
        <v>Operator</v>
      </c>
      <c r="G258" s="186"/>
      <c r="H258" s="186"/>
      <c r="I258" s="7"/>
    </row>
    <row r="259" spans="1:9" ht="15" customHeight="1">
      <c r="A259" s="17" t="s">
        <v>107</v>
      </c>
      <c r="B259" s="66">
        <f>HOSUR!C20</f>
        <v>101336749558</v>
      </c>
      <c r="C259" s="18"/>
      <c r="D259" s="18"/>
      <c r="E259" s="15" t="s">
        <v>61</v>
      </c>
      <c r="F259" s="18"/>
      <c r="G259" s="18"/>
      <c r="H259" s="19" t="s">
        <v>62</v>
      </c>
      <c r="I259" s="20"/>
    </row>
    <row r="260" spans="1:9" ht="15" customHeight="1">
      <c r="A260" s="21" t="s">
        <v>63</v>
      </c>
      <c r="B260" s="14"/>
      <c r="C260" s="22"/>
      <c r="D260" s="23" t="s">
        <v>64</v>
      </c>
      <c r="E260" s="23" t="s">
        <v>65</v>
      </c>
      <c r="F260" s="15"/>
      <c r="G260" s="23" t="s">
        <v>66</v>
      </c>
      <c r="H260" s="24"/>
      <c r="I260" s="23" t="s">
        <v>67</v>
      </c>
    </row>
    <row r="261" spans="1:9" ht="15" customHeight="1">
      <c r="A261" s="26" t="s">
        <v>68</v>
      </c>
      <c r="B261" s="27"/>
      <c r="C261" s="28">
        <f>HOSUR!W20</f>
        <v>14412</v>
      </c>
      <c r="D261" s="29">
        <f>C261</f>
        <v>14412</v>
      </c>
      <c r="E261" s="26" t="s">
        <v>69</v>
      </c>
      <c r="F261" s="28">
        <f>HOSUR!AF20</f>
        <v>1800</v>
      </c>
      <c r="G261" s="26" t="s">
        <v>48</v>
      </c>
      <c r="H261" s="27">
        <f>HOSUR!G20</f>
        <v>26</v>
      </c>
      <c r="I261" s="46"/>
    </row>
    <row r="262" spans="1:9" ht="15" customHeight="1">
      <c r="A262" s="32" t="s">
        <v>70</v>
      </c>
      <c r="B262" s="33"/>
      <c r="C262" s="34">
        <v>0</v>
      </c>
      <c r="D262" s="29">
        <f t="shared" ref="D262:D271" si="10">C262</f>
        <v>0</v>
      </c>
      <c r="E262" s="32" t="s">
        <v>71</v>
      </c>
      <c r="F262" s="34">
        <f>HOSUR!AG20</f>
        <v>117</v>
      </c>
      <c r="G262" s="32" t="s">
        <v>72</v>
      </c>
      <c r="H262" s="33">
        <v>0</v>
      </c>
      <c r="I262" s="13"/>
    </row>
    <row r="263" spans="1:9" ht="15" customHeight="1">
      <c r="A263" s="32" t="s">
        <v>73</v>
      </c>
      <c r="B263" s="33"/>
      <c r="C263" s="34">
        <v>0</v>
      </c>
      <c r="D263" s="29">
        <f t="shared" si="10"/>
        <v>0</v>
      </c>
      <c r="E263" s="32" t="s">
        <v>74</v>
      </c>
      <c r="F263" s="34">
        <f>HOSUR!AI20</f>
        <v>0</v>
      </c>
      <c r="G263" s="32" t="s">
        <v>75</v>
      </c>
      <c r="H263" s="33">
        <v>0</v>
      </c>
      <c r="I263" s="47">
        <f>D273-F273</f>
        <v>13487</v>
      </c>
    </row>
    <row r="264" spans="1:9" ht="15" customHeight="1">
      <c r="A264" s="32" t="s">
        <v>76</v>
      </c>
      <c r="B264" s="33"/>
      <c r="C264" s="34">
        <f>HOSUR!S20</f>
        <v>0</v>
      </c>
      <c r="D264" s="29">
        <f>HOSUR!X20</f>
        <v>0</v>
      </c>
      <c r="E264" s="32" t="s">
        <v>77</v>
      </c>
      <c r="F264" s="34">
        <v>0</v>
      </c>
      <c r="G264" s="32" t="s">
        <v>78</v>
      </c>
      <c r="H264" s="33">
        <v>0</v>
      </c>
      <c r="I264" s="13"/>
    </row>
    <row r="265" spans="1:9" ht="15" customHeight="1">
      <c r="A265" s="32" t="s">
        <v>79</v>
      </c>
      <c r="B265" s="33"/>
      <c r="C265" s="34">
        <f>HOSUR!Y20</f>
        <v>327</v>
      </c>
      <c r="D265" s="29">
        <f t="shared" si="10"/>
        <v>327</v>
      </c>
      <c r="E265" s="32" t="s">
        <v>80</v>
      </c>
      <c r="F265" s="34">
        <f>HOSUR!AH20</f>
        <v>208</v>
      </c>
      <c r="G265" s="32" t="s">
        <v>81</v>
      </c>
      <c r="H265" s="33">
        <v>0</v>
      </c>
      <c r="I265" s="13"/>
    </row>
    <row r="266" spans="1:9" ht="15" customHeight="1">
      <c r="A266" s="32" t="s">
        <v>82</v>
      </c>
      <c r="B266" s="33"/>
      <c r="C266" s="34">
        <v>0</v>
      </c>
      <c r="D266" s="29">
        <f t="shared" si="10"/>
        <v>0</v>
      </c>
      <c r="E266" s="32" t="s">
        <v>83</v>
      </c>
      <c r="F266" s="34">
        <v>0</v>
      </c>
      <c r="G266" s="32" t="s">
        <v>84</v>
      </c>
      <c r="H266" s="33">
        <v>0</v>
      </c>
      <c r="I266" s="13"/>
    </row>
    <row r="267" spans="1:9" ht="15" customHeight="1">
      <c r="A267" s="32" t="s">
        <v>85</v>
      </c>
      <c r="B267" s="33"/>
      <c r="C267" s="34">
        <v>0</v>
      </c>
      <c r="D267" s="29">
        <f t="shared" si="10"/>
        <v>0</v>
      </c>
      <c r="E267" s="32" t="s">
        <v>86</v>
      </c>
      <c r="F267" s="34">
        <v>0</v>
      </c>
      <c r="G267" s="32" t="s">
        <v>87</v>
      </c>
      <c r="H267" s="33">
        <v>0</v>
      </c>
      <c r="I267" s="13"/>
    </row>
    <row r="268" spans="1:9" ht="15" customHeight="1">
      <c r="A268" s="32" t="s">
        <v>88</v>
      </c>
      <c r="B268" s="33"/>
      <c r="C268" s="34">
        <v>0</v>
      </c>
      <c r="D268" s="29">
        <f t="shared" si="10"/>
        <v>0</v>
      </c>
      <c r="E268" s="32" t="s">
        <v>89</v>
      </c>
      <c r="F268" s="34">
        <v>0</v>
      </c>
      <c r="G268" s="32" t="s">
        <v>90</v>
      </c>
      <c r="H268" s="33">
        <v>0</v>
      </c>
      <c r="I268" s="36" t="s">
        <v>91</v>
      </c>
    </row>
    <row r="269" spans="1:9" ht="15" customHeight="1">
      <c r="A269" s="32" t="s">
        <v>132</v>
      </c>
      <c r="B269" s="33"/>
      <c r="C269" s="34">
        <v>0</v>
      </c>
      <c r="D269" s="29">
        <f>HOSUR!AA20</f>
        <v>600</v>
      </c>
      <c r="E269" s="32" t="s">
        <v>92</v>
      </c>
      <c r="F269" s="34">
        <v>0</v>
      </c>
      <c r="G269" s="32"/>
      <c r="H269" s="33"/>
      <c r="I269" s="36"/>
    </row>
    <row r="270" spans="1:9" ht="15" customHeight="1">
      <c r="A270" s="32" t="s">
        <v>93</v>
      </c>
      <c r="B270" s="33" t="s">
        <v>117</v>
      </c>
      <c r="C270" s="34">
        <f>HOSUR!AB20</f>
        <v>0</v>
      </c>
      <c r="D270" s="29">
        <f t="shared" si="10"/>
        <v>0</v>
      </c>
      <c r="E270" s="32" t="s">
        <v>94</v>
      </c>
      <c r="F270" s="34">
        <v>0</v>
      </c>
      <c r="G270" s="32"/>
      <c r="H270" s="33"/>
      <c r="I270" s="13"/>
    </row>
    <row r="271" spans="1:9" ht="15" customHeight="1">
      <c r="A271" s="32" t="s">
        <v>95</v>
      </c>
      <c r="B271" s="33"/>
      <c r="C271" s="34">
        <f>HOSUR!AC20</f>
        <v>273</v>
      </c>
      <c r="D271" s="29">
        <f t="shared" si="10"/>
        <v>273</v>
      </c>
      <c r="E271" s="32" t="s">
        <v>96</v>
      </c>
      <c r="F271" s="34">
        <v>0</v>
      </c>
      <c r="G271" s="32"/>
      <c r="H271" s="33"/>
      <c r="I271" s="13"/>
    </row>
    <row r="272" spans="1:9" ht="15" customHeight="1">
      <c r="A272" s="37" t="s">
        <v>32</v>
      </c>
      <c r="B272" s="38"/>
      <c r="C272" s="39">
        <v>0</v>
      </c>
      <c r="D272" s="29">
        <v>0</v>
      </c>
      <c r="E272" s="37" t="s">
        <v>97</v>
      </c>
      <c r="F272" s="39">
        <v>0</v>
      </c>
      <c r="G272" s="37"/>
      <c r="H272" s="38"/>
      <c r="I272" s="7"/>
    </row>
    <row r="273" spans="1:9" ht="15" customHeight="1">
      <c r="A273" s="9" t="s">
        <v>98</v>
      </c>
      <c r="B273" s="14"/>
      <c r="C273" s="14">
        <f>SUM(C261:C272)</f>
        <v>15012</v>
      </c>
      <c r="D273" s="15">
        <f>SUM(D261:D272)</f>
        <v>15612</v>
      </c>
      <c r="E273" s="9" t="s">
        <v>99</v>
      </c>
      <c r="F273" s="22">
        <f>SUM(F261:F272)</f>
        <v>2125</v>
      </c>
      <c r="G273" s="14" t="s">
        <v>99</v>
      </c>
      <c r="H273" s="22">
        <f>SUM(H261:H272)</f>
        <v>26</v>
      </c>
      <c r="I273" s="40" t="s">
        <v>100</v>
      </c>
    </row>
    <row r="274" spans="1:9" ht="15" customHeight="1">
      <c r="A274" s="9" t="s">
        <v>101</v>
      </c>
      <c r="B274" s="14"/>
      <c r="C274" s="14"/>
      <c r="D274" s="188" t="s">
        <v>179</v>
      </c>
      <c r="E274" s="188"/>
      <c r="F274" s="188"/>
      <c r="G274" s="188"/>
      <c r="H274" s="188"/>
      <c r="I274" s="41" t="s">
        <v>102</v>
      </c>
    </row>
    <row r="275" spans="1:9" ht="15" customHeight="1"/>
    <row r="276" spans="1:9" ht="15" customHeight="1"/>
    <row r="277" spans="1:9" ht="15" customHeight="1"/>
    <row r="278" spans="1:9" ht="15" customHeight="1"/>
    <row r="279" spans="1:9" ht="15" customHeight="1">
      <c r="A279" s="176" t="s">
        <v>55</v>
      </c>
      <c r="B279" s="177"/>
      <c r="C279" s="177"/>
      <c r="D279" s="177"/>
      <c r="E279" s="177"/>
      <c r="F279" s="177"/>
      <c r="G279" s="177"/>
      <c r="H279" s="178"/>
      <c r="I279" s="5"/>
    </row>
    <row r="280" spans="1:9" ht="15" customHeight="1">
      <c r="A280" s="179" t="s">
        <v>56</v>
      </c>
      <c r="B280" s="180"/>
      <c r="C280" s="180"/>
      <c r="D280" s="180"/>
      <c r="E280" s="180"/>
      <c r="F280" s="180"/>
      <c r="G280" s="180"/>
      <c r="H280" s="181"/>
      <c r="I280" s="7"/>
    </row>
    <row r="281" spans="1:9" ht="15" customHeight="1">
      <c r="A281" s="182" t="s">
        <v>11</v>
      </c>
      <c r="B281" s="183"/>
      <c r="C281" s="183"/>
      <c r="D281" s="183"/>
      <c r="E281" s="183"/>
      <c r="F281" s="183"/>
      <c r="G281" s="183"/>
      <c r="H281" s="184"/>
      <c r="I281" s="8"/>
    </row>
    <row r="282" spans="1:9" ht="15" customHeight="1">
      <c r="A282" s="9" t="s">
        <v>57</v>
      </c>
      <c r="B282" s="10"/>
      <c r="C282" s="10"/>
      <c r="D282" s="10"/>
      <c r="E282" s="11">
        <f>E5</f>
        <v>45627</v>
      </c>
      <c r="F282" s="10"/>
      <c r="G282" s="10"/>
      <c r="H282" s="12">
        <f>H5</f>
        <v>45658</v>
      </c>
      <c r="I282" s="13"/>
    </row>
    <row r="283" spans="1:9" ht="15" customHeight="1">
      <c r="A283" s="9" t="s">
        <v>58</v>
      </c>
      <c r="B283" s="14" t="str">
        <f>HOSUR!B21</f>
        <v>SYED KHADAR S</v>
      </c>
      <c r="C283" s="10"/>
      <c r="D283" s="14"/>
      <c r="E283" s="15" t="s">
        <v>59</v>
      </c>
      <c r="F283" s="185" t="s">
        <v>60</v>
      </c>
      <c r="G283" s="186"/>
      <c r="H283" s="187"/>
      <c r="I283" s="16"/>
    </row>
    <row r="284" spans="1:9" ht="15" customHeight="1">
      <c r="A284" s="9" t="s">
        <v>106</v>
      </c>
      <c r="B284" s="65">
        <f>HOSUR!D21</f>
        <v>6381619571</v>
      </c>
      <c r="C284" s="10"/>
      <c r="D284" s="14"/>
      <c r="E284" s="15" t="s">
        <v>52</v>
      </c>
      <c r="F284" s="185" t="str">
        <f>HOSUR!E21</f>
        <v>Operator</v>
      </c>
      <c r="G284" s="186"/>
      <c r="H284" s="187"/>
      <c r="I284" s="7"/>
    </row>
    <row r="285" spans="1:9" ht="15" customHeight="1">
      <c r="A285" s="17" t="s">
        <v>107</v>
      </c>
      <c r="B285" s="66">
        <f>HOSUR!C21</f>
        <v>101438788285</v>
      </c>
      <c r="C285" s="18"/>
      <c r="D285" s="18"/>
      <c r="E285" s="15" t="s">
        <v>61</v>
      </c>
      <c r="F285" s="18"/>
      <c r="G285" s="18"/>
      <c r="H285" s="19" t="s">
        <v>62</v>
      </c>
      <c r="I285" s="20"/>
    </row>
    <row r="286" spans="1:9" ht="15" customHeight="1">
      <c r="A286" s="21" t="s">
        <v>63</v>
      </c>
      <c r="B286" s="14"/>
      <c r="C286" s="22"/>
      <c r="D286" s="23" t="s">
        <v>64</v>
      </c>
      <c r="E286" s="23" t="s">
        <v>65</v>
      </c>
      <c r="F286" s="15"/>
      <c r="G286" s="23" t="s">
        <v>66</v>
      </c>
      <c r="H286" s="24"/>
      <c r="I286" s="23" t="s">
        <v>67</v>
      </c>
    </row>
    <row r="287" spans="1:9" ht="15" customHeight="1">
      <c r="A287" s="26" t="s">
        <v>68</v>
      </c>
      <c r="B287" s="27"/>
      <c r="C287" s="28">
        <f>HOSUR!W21</f>
        <v>14412</v>
      </c>
      <c r="D287" s="29">
        <f>C287</f>
        <v>14412</v>
      </c>
      <c r="E287" s="26" t="s">
        <v>69</v>
      </c>
      <c r="F287" s="28">
        <f>HOSUR!AF21</f>
        <v>1800</v>
      </c>
      <c r="G287" s="26" t="s">
        <v>48</v>
      </c>
      <c r="H287" s="27">
        <f>HOSUR!G21</f>
        <v>26</v>
      </c>
      <c r="I287" s="46"/>
    </row>
    <row r="288" spans="1:9" ht="15" customHeight="1">
      <c r="A288" s="32" t="s">
        <v>70</v>
      </c>
      <c r="B288" s="33"/>
      <c r="C288" s="34">
        <v>0</v>
      </c>
      <c r="D288" s="29">
        <f t="shared" ref="D288:D298" si="11">C288</f>
        <v>0</v>
      </c>
      <c r="E288" s="32" t="s">
        <v>71</v>
      </c>
      <c r="F288" s="34">
        <f>HOSUR!AG21</f>
        <v>142</v>
      </c>
      <c r="G288" s="32" t="s">
        <v>72</v>
      </c>
      <c r="H288" s="33">
        <v>0</v>
      </c>
      <c r="I288" s="13"/>
    </row>
    <row r="289" spans="1:9" ht="15" customHeight="1">
      <c r="A289" s="32" t="s">
        <v>73</v>
      </c>
      <c r="B289" s="33"/>
      <c r="C289" s="34">
        <v>0</v>
      </c>
      <c r="D289" s="29">
        <f t="shared" si="11"/>
        <v>0</v>
      </c>
      <c r="E289" s="32" t="s">
        <v>74</v>
      </c>
      <c r="F289" s="34">
        <f>HOSUR!AI21</f>
        <v>0</v>
      </c>
      <c r="G289" s="32" t="s">
        <v>75</v>
      </c>
      <c r="H289" s="33">
        <v>0</v>
      </c>
      <c r="I289" s="47">
        <f>D299-F299</f>
        <v>16802</v>
      </c>
    </row>
    <row r="290" spans="1:9" ht="15" customHeight="1">
      <c r="A290" s="32" t="s">
        <v>76</v>
      </c>
      <c r="B290" s="33"/>
      <c r="C290" s="34">
        <f>HOSUR!S21</f>
        <v>0</v>
      </c>
      <c r="D290" s="29">
        <f>HOSUR!X21</f>
        <v>0</v>
      </c>
      <c r="E290" s="32" t="s">
        <v>77</v>
      </c>
      <c r="F290" s="34">
        <v>0</v>
      </c>
      <c r="G290" s="32" t="s">
        <v>78</v>
      </c>
      <c r="H290" s="33">
        <v>0</v>
      </c>
      <c r="I290" s="13"/>
    </row>
    <row r="291" spans="1:9" ht="15" customHeight="1">
      <c r="A291" s="32" t="s">
        <v>79</v>
      </c>
      <c r="B291" s="33"/>
      <c r="C291" s="34">
        <f>HOSUR!Y21</f>
        <v>1588</v>
      </c>
      <c r="D291" s="29">
        <f t="shared" si="11"/>
        <v>1588</v>
      </c>
      <c r="E291" s="32" t="s">
        <v>80</v>
      </c>
      <c r="F291" s="34">
        <f>HOSUR!AH21</f>
        <v>208</v>
      </c>
      <c r="G291" s="32" t="s">
        <v>81</v>
      </c>
      <c r="H291" s="33">
        <v>0</v>
      </c>
      <c r="I291" s="13"/>
    </row>
    <row r="292" spans="1:9" ht="15" customHeight="1">
      <c r="A292" s="32" t="s">
        <v>82</v>
      </c>
      <c r="B292" s="33"/>
      <c r="C292" s="34">
        <v>0</v>
      </c>
      <c r="D292" s="29">
        <f t="shared" si="11"/>
        <v>0</v>
      </c>
      <c r="E292" s="32" t="s">
        <v>83</v>
      </c>
      <c r="F292" s="34">
        <f>HOSUR!AH116</f>
        <v>0</v>
      </c>
      <c r="G292" s="32" t="s">
        <v>84</v>
      </c>
      <c r="H292" s="33">
        <v>0</v>
      </c>
      <c r="I292" s="13"/>
    </row>
    <row r="293" spans="1:9" ht="15" customHeight="1">
      <c r="A293" s="32" t="s">
        <v>85</v>
      </c>
      <c r="B293" s="33"/>
      <c r="C293" s="34">
        <v>0</v>
      </c>
      <c r="D293" s="29">
        <f t="shared" si="11"/>
        <v>0</v>
      </c>
      <c r="E293" s="32" t="s">
        <v>86</v>
      </c>
      <c r="F293" s="34">
        <v>0</v>
      </c>
      <c r="G293" s="32" t="s">
        <v>87</v>
      </c>
      <c r="H293" s="33">
        <v>0</v>
      </c>
      <c r="I293" s="13"/>
    </row>
    <row r="294" spans="1:9" ht="15" customHeight="1">
      <c r="A294" s="32" t="s">
        <v>88</v>
      </c>
      <c r="B294" s="33"/>
      <c r="C294" s="34">
        <v>0</v>
      </c>
      <c r="D294" s="29">
        <f t="shared" si="11"/>
        <v>0</v>
      </c>
      <c r="E294" s="32" t="s">
        <v>89</v>
      </c>
      <c r="F294" s="34">
        <v>0</v>
      </c>
      <c r="G294" s="32" t="s">
        <v>90</v>
      </c>
      <c r="H294" s="33">
        <v>0</v>
      </c>
      <c r="I294" s="36" t="s">
        <v>91</v>
      </c>
    </row>
    <row r="295" spans="1:9" ht="15" customHeight="1">
      <c r="A295" s="32" t="s">
        <v>132</v>
      </c>
      <c r="B295" s="33"/>
      <c r="C295" s="34">
        <v>0</v>
      </c>
      <c r="D295" s="29">
        <f>HOSUR!AA21</f>
        <v>600</v>
      </c>
      <c r="E295" s="32" t="s">
        <v>92</v>
      </c>
      <c r="F295" s="34">
        <v>0</v>
      </c>
      <c r="G295" s="32"/>
      <c r="H295" s="33"/>
      <c r="I295" s="36"/>
    </row>
    <row r="296" spans="1:9" ht="15" customHeight="1">
      <c r="A296" s="32" t="s">
        <v>93</v>
      </c>
      <c r="B296" s="33" t="s">
        <v>117</v>
      </c>
      <c r="C296" s="34">
        <f>HOSUR!AB21</f>
        <v>500</v>
      </c>
      <c r="D296" s="29">
        <f t="shared" si="11"/>
        <v>500</v>
      </c>
      <c r="E296" s="32" t="s">
        <v>94</v>
      </c>
      <c r="F296" s="34">
        <v>0</v>
      </c>
      <c r="G296" s="32"/>
      <c r="H296" s="33"/>
      <c r="I296" s="13"/>
    </row>
    <row r="297" spans="1:9" ht="15" customHeight="1">
      <c r="A297" s="32" t="s">
        <v>95</v>
      </c>
      <c r="B297" s="33"/>
      <c r="C297" s="34">
        <f>HOSUR!AC21</f>
        <v>1852</v>
      </c>
      <c r="D297" s="29">
        <f t="shared" si="11"/>
        <v>1852</v>
      </c>
      <c r="E297" s="32" t="s">
        <v>96</v>
      </c>
      <c r="F297" s="34">
        <v>0</v>
      </c>
      <c r="G297" s="32"/>
      <c r="H297" s="33"/>
      <c r="I297" s="13"/>
    </row>
    <row r="298" spans="1:9" ht="15" customHeight="1">
      <c r="A298" s="37" t="s">
        <v>32</v>
      </c>
      <c r="B298" s="38"/>
      <c r="C298" s="39">
        <v>0</v>
      </c>
      <c r="D298" s="29">
        <f t="shared" si="11"/>
        <v>0</v>
      </c>
      <c r="E298" s="37" t="s">
        <v>97</v>
      </c>
      <c r="F298" s="39">
        <v>0</v>
      </c>
      <c r="G298" s="37"/>
      <c r="H298" s="38"/>
      <c r="I298" s="7"/>
    </row>
    <row r="299" spans="1:9" ht="15" customHeight="1">
      <c r="A299" s="9" t="s">
        <v>98</v>
      </c>
      <c r="B299" s="14"/>
      <c r="C299" s="14">
        <f>SUM(C287:C298)</f>
        <v>18352</v>
      </c>
      <c r="D299" s="15">
        <f>SUM(D287:D298)</f>
        <v>18952</v>
      </c>
      <c r="E299" s="9" t="s">
        <v>99</v>
      </c>
      <c r="F299" s="22">
        <f>SUM(F287:F298)</f>
        <v>2150</v>
      </c>
      <c r="G299" s="14" t="s">
        <v>99</v>
      </c>
      <c r="H299" s="22">
        <f>SUM(H287:H298)</f>
        <v>26</v>
      </c>
      <c r="I299" s="40" t="s">
        <v>100</v>
      </c>
    </row>
    <row r="300" spans="1:9" ht="15" customHeight="1">
      <c r="A300" s="9" t="s">
        <v>101</v>
      </c>
      <c r="B300" s="14"/>
      <c r="C300" s="14"/>
      <c r="D300" s="188" t="s">
        <v>180</v>
      </c>
      <c r="E300" s="188"/>
      <c r="F300" s="188"/>
      <c r="G300" s="188"/>
      <c r="H300" s="188"/>
      <c r="I300" s="41" t="s">
        <v>102</v>
      </c>
    </row>
    <row r="301" spans="1:9" ht="15" customHeight="1">
      <c r="A301" s="45"/>
      <c r="B301" s="45"/>
      <c r="C301" s="45"/>
      <c r="D301" s="83"/>
      <c r="E301" s="83"/>
      <c r="F301" s="83"/>
      <c r="G301" s="83"/>
      <c r="H301" s="83"/>
      <c r="I301" s="44"/>
    </row>
    <row r="302" spans="1:9" ht="15" customHeight="1">
      <c r="A302" s="45"/>
      <c r="B302" s="45"/>
      <c r="C302" s="45"/>
      <c r="D302" s="83"/>
      <c r="E302" s="83"/>
      <c r="F302" s="83"/>
      <c r="G302" s="83"/>
      <c r="H302" s="83"/>
      <c r="I302" s="44"/>
    </row>
    <row r="303" spans="1:9" ht="15" customHeight="1">
      <c r="A303" s="45"/>
      <c r="B303" s="45"/>
      <c r="C303" s="45"/>
      <c r="D303" s="83"/>
      <c r="E303" s="83"/>
      <c r="F303" s="83"/>
      <c r="G303" s="83"/>
      <c r="H303" s="83"/>
      <c r="I303" s="44"/>
    </row>
    <row r="304" spans="1:9" ht="15" customHeight="1">
      <c r="A304" s="176" t="s">
        <v>55</v>
      </c>
      <c r="B304" s="177"/>
      <c r="C304" s="177"/>
      <c r="D304" s="177"/>
      <c r="E304" s="177"/>
      <c r="F304" s="177"/>
      <c r="G304" s="177"/>
      <c r="H304" s="178"/>
      <c r="I304" s="5"/>
    </row>
    <row r="305" spans="1:9" ht="15" customHeight="1">
      <c r="A305" s="179" t="s">
        <v>56</v>
      </c>
      <c r="B305" s="180"/>
      <c r="C305" s="180"/>
      <c r="D305" s="180"/>
      <c r="E305" s="180"/>
      <c r="F305" s="180"/>
      <c r="G305" s="180"/>
      <c r="H305" s="181"/>
      <c r="I305" s="7"/>
    </row>
    <row r="306" spans="1:9" ht="15" customHeight="1">
      <c r="A306" s="182" t="s">
        <v>11</v>
      </c>
      <c r="B306" s="183"/>
      <c r="C306" s="183"/>
      <c r="D306" s="183"/>
      <c r="E306" s="183"/>
      <c r="F306" s="183"/>
      <c r="G306" s="183"/>
      <c r="H306" s="184"/>
      <c r="I306" s="8"/>
    </row>
    <row r="307" spans="1:9" ht="15" customHeight="1">
      <c r="A307" s="9" t="s">
        <v>57</v>
      </c>
      <c r="B307" s="10"/>
      <c r="C307" s="10"/>
      <c r="D307" s="10"/>
      <c r="E307" s="11">
        <f>E5</f>
        <v>45627</v>
      </c>
      <c r="F307" s="10"/>
      <c r="G307" s="10"/>
      <c r="H307" s="12">
        <f>H5</f>
        <v>45658</v>
      </c>
      <c r="I307" s="13"/>
    </row>
    <row r="308" spans="1:9" ht="15" customHeight="1">
      <c r="A308" s="9" t="s">
        <v>58</v>
      </c>
      <c r="B308" s="14" t="str">
        <f>HOSUR!B22</f>
        <v>VANITHA RAMALINGAM</v>
      </c>
      <c r="C308" s="10"/>
      <c r="D308" s="14"/>
      <c r="E308" s="15" t="s">
        <v>59</v>
      </c>
      <c r="F308" s="185" t="s">
        <v>60</v>
      </c>
      <c r="G308" s="186"/>
      <c r="H308" s="187"/>
      <c r="I308" s="16"/>
    </row>
    <row r="309" spans="1:9" ht="15" customHeight="1">
      <c r="A309" s="9" t="s">
        <v>106</v>
      </c>
      <c r="B309" s="65">
        <f>HOSUR!D22</f>
        <v>6380978384</v>
      </c>
      <c r="C309" s="10"/>
      <c r="D309" s="14"/>
      <c r="E309" s="15" t="s">
        <v>52</v>
      </c>
      <c r="F309" s="185" t="str">
        <f>HOSUR!E22</f>
        <v>Operator</v>
      </c>
      <c r="G309" s="186"/>
      <c r="H309" s="187"/>
      <c r="I309" s="7"/>
    </row>
    <row r="310" spans="1:9" ht="15" customHeight="1">
      <c r="A310" s="17" t="s">
        <v>107</v>
      </c>
      <c r="B310" s="66">
        <f>HOSUR!C22</f>
        <v>101284643422</v>
      </c>
      <c r="C310" s="18"/>
      <c r="D310" s="18"/>
      <c r="E310" s="15" t="s">
        <v>61</v>
      </c>
      <c r="F310" s="18"/>
      <c r="G310" s="18"/>
      <c r="H310" s="19" t="s">
        <v>62</v>
      </c>
      <c r="I310" s="20"/>
    </row>
    <row r="311" spans="1:9" ht="15" customHeight="1">
      <c r="A311" s="21" t="s">
        <v>63</v>
      </c>
      <c r="B311" s="14"/>
      <c r="C311" s="22"/>
      <c r="D311" s="23" t="s">
        <v>64</v>
      </c>
      <c r="E311" s="23" t="s">
        <v>65</v>
      </c>
      <c r="F311" s="15"/>
      <c r="G311" s="23" t="s">
        <v>66</v>
      </c>
      <c r="H311" s="24"/>
      <c r="I311" s="23" t="s">
        <v>67</v>
      </c>
    </row>
    <row r="312" spans="1:9" ht="15" customHeight="1">
      <c r="A312" s="26" t="s">
        <v>68</v>
      </c>
      <c r="B312" s="27"/>
      <c r="C312" s="96">
        <f>HOSUR!Q22</f>
        <v>14216.8</v>
      </c>
      <c r="D312" s="98">
        <f>HOSUR!W22</f>
        <v>14217</v>
      </c>
      <c r="E312" s="26" t="s">
        <v>69</v>
      </c>
      <c r="F312" s="28">
        <f>HOSUR!AF22</f>
        <v>1786</v>
      </c>
      <c r="G312" s="26" t="s">
        <v>48</v>
      </c>
      <c r="H312" s="27">
        <f>HOSUR!G22</f>
        <v>26</v>
      </c>
      <c r="I312" s="46"/>
    </row>
    <row r="313" spans="1:9" ht="15" customHeight="1">
      <c r="A313" s="32" t="s">
        <v>70</v>
      </c>
      <c r="B313" s="33"/>
      <c r="C313" s="97">
        <f>HOSUR!R22</f>
        <v>0</v>
      </c>
      <c r="D313" s="98">
        <v>0</v>
      </c>
      <c r="E313" s="32" t="s">
        <v>71</v>
      </c>
      <c r="F313" s="34">
        <f>HOSUR!AG22</f>
        <v>112</v>
      </c>
      <c r="G313" s="32" t="s">
        <v>72</v>
      </c>
      <c r="H313" s="33">
        <v>0</v>
      </c>
      <c r="I313" s="13"/>
    </row>
    <row r="314" spans="1:9" ht="15" customHeight="1">
      <c r="A314" s="32" t="s">
        <v>73</v>
      </c>
      <c r="B314" s="33"/>
      <c r="C314" s="97">
        <v>0</v>
      </c>
      <c r="D314" s="98">
        <f t="shared" ref="D314:D323" si="12">C314</f>
        <v>0</v>
      </c>
      <c r="E314" s="32" t="s">
        <v>74</v>
      </c>
      <c r="F314" s="34">
        <f>HOSUR!AI22</f>
        <v>0</v>
      </c>
      <c r="G314" s="32" t="s">
        <v>75</v>
      </c>
      <c r="H314" s="33">
        <v>0</v>
      </c>
      <c r="I314" s="47">
        <f>D324-F324</f>
        <v>12775</v>
      </c>
    </row>
    <row r="315" spans="1:9" ht="15" customHeight="1">
      <c r="A315" s="32" t="s">
        <v>76</v>
      </c>
      <c r="B315" s="33"/>
      <c r="C315" s="97">
        <f>HOSUR!X75</f>
        <v>0</v>
      </c>
      <c r="D315" s="98">
        <f t="shared" si="12"/>
        <v>0</v>
      </c>
      <c r="E315" s="32" t="s">
        <v>77</v>
      </c>
      <c r="F315" s="34">
        <v>0</v>
      </c>
      <c r="G315" s="32" t="s">
        <v>78</v>
      </c>
      <c r="H315" s="33">
        <v>0</v>
      </c>
      <c r="I315" s="13"/>
    </row>
    <row r="316" spans="1:9" ht="15" customHeight="1">
      <c r="A316" s="32" t="s">
        <v>79</v>
      </c>
      <c r="B316" s="33"/>
      <c r="C316" s="97">
        <f>HOSUR!Y22</f>
        <v>262</v>
      </c>
      <c r="D316" s="98">
        <f t="shared" si="12"/>
        <v>262</v>
      </c>
      <c r="E316" s="32" t="s">
        <v>80</v>
      </c>
      <c r="F316" s="34">
        <f>HOSUR!AH22</f>
        <v>208</v>
      </c>
      <c r="G316" s="32" t="s">
        <v>81</v>
      </c>
      <c r="H316" s="33">
        <v>0</v>
      </c>
      <c r="I316" s="13"/>
    </row>
    <row r="317" spans="1:9" ht="15" customHeight="1">
      <c r="A317" s="32" t="s">
        <v>82</v>
      </c>
      <c r="B317" s="33"/>
      <c r="C317" s="97">
        <v>0</v>
      </c>
      <c r="D317" s="98">
        <f t="shared" si="12"/>
        <v>0</v>
      </c>
      <c r="E317" s="32" t="s">
        <v>83</v>
      </c>
      <c r="F317" s="34">
        <f>HOSUR!AH322</f>
        <v>0</v>
      </c>
      <c r="G317" s="32" t="s">
        <v>84</v>
      </c>
      <c r="H317" s="33">
        <v>0</v>
      </c>
      <c r="I317" s="13"/>
    </row>
    <row r="318" spans="1:9" ht="15" customHeight="1">
      <c r="A318" s="32" t="s">
        <v>85</v>
      </c>
      <c r="B318" s="33"/>
      <c r="C318" s="97">
        <v>0</v>
      </c>
      <c r="D318" s="98">
        <f t="shared" si="12"/>
        <v>0</v>
      </c>
      <c r="E318" s="32" t="s">
        <v>86</v>
      </c>
      <c r="F318" s="34">
        <v>0</v>
      </c>
      <c r="G318" s="32" t="s">
        <v>87</v>
      </c>
      <c r="H318" s="33">
        <v>0</v>
      </c>
      <c r="I318" s="13"/>
    </row>
    <row r="319" spans="1:9" ht="15" customHeight="1">
      <c r="A319" s="32" t="s">
        <v>88</v>
      </c>
      <c r="B319" s="33"/>
      <c r="C319" s="97">
        <v>0</v>
      </c>
      <c r="D319" s="98">
        <f t="shared" si="12"/>
        <v>0</v>
      </c>
      <c r="E319" s="32" t="s">
        <v>89</v>
      </c>
      <c r="F319" s="34">
        <v>0</v>
      </c>
      <c r="G319" s="32" t="s">
        <v>90</v>
      </c>
      <c r="H319" s="33">
        <v>0</v>
      </c>
      <c r="I319" s="36" t="s">
        <v>91</v>
      </c>
    </row>
    <row r="320" spans="1:9" ht="15" customHeight="1">
      <c r="A320" s="32" t="s">
        <v>132</v>
      </c>
      <c r="B320" s="33"/>
      <c r="C320" s="97">
        <v>0</v>
      </c>
      <c r="D320" s="98">
        <f>HOSUR!AA22</f>
        <v>0</v>
      </c>
      <c r="E320" s="32" t="s">
        <v>92</v>
      </c>
      <c r="F320" s="34">
        <v>0</v>
      </c>
      <c r="G320" s="32"/>
      <c r="H320" s="33"/>
      <c r="I320" s="36"/>
    </row>
    <row r="321" spans="1:9" ht="15" customHeight="1">
      <c r="A321" s="32" t="s">
        <v>93</v>
      </c>
      <c r="B321" s="33" t="s">
        <v>117</v>
      </c>
      <c r="C321" s="97">
        <f>HOSUR!AB22</f>
        <v>0</v>
      </c>
      <c r="D321" s="98">
        <f t="shared" si="12"/>
        <v>0</v>
      </c>
      <c r="E321" s="32" t="s">
        <v>94</v>
      </c>
      <c r="F321" s="34">
        <v>0</v>
      </c>
      <c r="G321" s="32"/>
      <c r="H321" s="33"/>
      <c r="I321" s="13"/>
    </row>
    <row r="322" spans="1:9" ht="15" customHeight="1">
      <c r="A322" s="32" t="s">
        <v>95</v>
      </c>
      <c r="B322" s="33"/>
      <c r="C322" s="97">
        <f>HOSUR!AC75</f>
        <v>0</v>
      </c>
      <c r="D322" s="98">
        <f>HOSUR!AC22</f>
        <v>402</v>
      </c>
      <c r="E322" s="32" t="s">
        <v>96</v>
      </c>
      <c r="F322" s="34">
        <v>0</v>
      </c>
      <c r="G322" s="32"/>
      <c r="H322" s="33"/>
      <c r="I322" s="13"/>
    </row>
    <row r="323" spans="1:9" ht="15" customHeight="1">
      <c r="A323" s="37" t="s">
        <v>32</v>
      </c>
      <c r="B323" s="38"/>
      <c r="C323" s="99">
        <v>0</v>
      </c>
      <c r="D323" s="98">
        <f t="shared" si="12"/>
        <v>0</v>
      </c>
      <c r="E323" s="37" t="s">
        <v>97</v>
      </c>
      <c r="F323" s="39">
        <v>0</v>
      </c>
      <c r="G323" s="37"/>
      <c r="H323" s="38"/>
      <c r="I323" s="7"/>
    </row>
    <row r="324" spans="1:9" ht="15" customHeight="1">
      <c r="A324" s="9" t="s">
        <v>98</v>
      </c>
      <c r="B324" s="14"/>
      <c r="C324" s="14">
        <f>SUM(C312:C323)</f>
        <v>14478.8</v>
      </c>
      <c r="D324" s="100">
        <f>SUM(D312:D323)</f>
        <v>14881</v>
      </c>
      <c r="E324" s="9" t="s">
        <v>99</v>
      </c>
      <c r="F324" s="22">
        <f>SUM(F312:F323)</f>
        <v>2106</v>
      </c>
      <c r="G324" s="14" t="s">
        <v>99</v>
      </c>
      <c r="H324" s="22">
        <f>SUM(H312:H323)</f>
        <v>26</v>
      </c>
      <c r="I324" s="40" t="s">
        <v>100</v>
      </c>
    </row>
    <row r="325" spans="1:9" ht="15" customHeight="1">
      <c r="A325" s="9" t="s">
        <v>101</v>
      </c>
      <c r="B325" s="14"/>
      <c r="C325" s="14"/>
      <c r="D325" s="188" t="s">
        <v>181</v>
      </c>
      <c r="E325" s="188"/>
      <c r="F325" s="188"/>
      <c r="G325" s="188"/>
      <c r="H325" s="188"/>
      <c r="I325" s="41" t="s">
        <v>102</v>
      </c>
    </row>
    <row r="326" spans="1:9" ht="15" customHeight="1">
      <c r="A326" s="45"/>
      <c r="B326" s="45"/>
      <c r="C326" s="45"/>
      <c r="D326" s="83"/>
      <c r="E326" s="83"/>
      <c r="F326" s="83"/>
      <c r="G326" s="83"/>
      <c r="H326" s="83"/>
      <c r="I326" s="44"/>
    </row>
    <row r="327" spans="1:9" ht="15" customHeight="1">
      <c r="A327" s="45"/>
      <c r="B327" s="45"/>
      <c r="C327" s="45"/>
      <c r="D327" s="83"/>
      <c r="E327" s="83"/>
      <c r="F327" s="83"/>
      <c r="G327" s="83"/>
      <c r="H327" s="83"/>
      <c r="I327" s="44"/>
    </row>
    <row r="328" spans="1:9" ht="15" customHeight="1">
      <c r="A328" s="45"/>
      <c r="B328" s="45"/>
      <c r="C328" s="45"/>
      <c r="D328" s="83"/>
      <c r="E328" s="83"/>
      <c r="F328" s="83"/>
      <c r="G328" s="83"/>
      <c r="H328" s="83"/>
      <c r="I328" s="44"/>
    </row>
    <row r="329" spans="1:9" ht="15" customHeight="1">
      <c r="A329" s="176" t="s">
        <v>55</v>
      </c>
      <c r="B329" s="177"/>
      <c r="C329" s="177"/>
      <c r="D329" s="177"/>
      <c r="E329" s="177"/>
      <c r="F329" s="177"/>
      <c r="G329" s="177"/>
      <c r="H329" s="178"/>
      <c r="I329" s="5"/>
    </row>
    <row r="330" spans="1:9" ht="15" customHeight="1">
      <c r="A330" s="179" t="s">
        <v>56</v>
      </c>
      <c r="B330" s="180"/>
      <c r="C330" s="180"/>
      <c r="D330" s="180"/>
      <c r="E330" s="180"/>
      <c r="F330" s="180"/>
      <c r="G330" s="180"/>
      <c r="H330" s="181"/>
      <c r="I330" s="7"/>
    </row>
    <row r="331" spans="1:9" ht="15" customHeight="1">
      <c r="A331" s="182" t="s">
        <v>11</v>
      </c>
      <c r="B331" s="183"/>
      <c r="C331" s="183"/>
      <c r="D331" s="183"/>
      <c r="E331" s="183"/>
      <c r="F331" s="183"/>
      <c r="G331" s="183"/>
      <c r="H331" s="184"/>
      <c r="I331" s="8"/>
    </row>
    <row r="332" spans="1:9" ht="15" customHeight="1">
      <c r="A332" s="9" t="s">
        <v>57</v>
      </c>
      <c r="B332" s="10"/>
      <c r="C332" s="10"/>
      <c r="D332" s="10"/>
      <c r="E332" s="11">
        <f>E5</f>
        <v>45627</v>
      </c>
      <c r="F332" s="10"/>
      <c r="G332" s="10"/>
      <c r="H332" s="12">
        <f>H5</f>
        <v>45658</v>
      </c>
      <c r="I332" s="13"/>
    </row>
    <row r="333" spans="1:9" ht="15" customHeight="1">
      <c r="A333" s="9" t="s">
        <v>58</v>
      </c>
      <c r="B333" s="14" t="str">
        <f>HOSUR!B23</f>
        <v>KOMATHI RADHAKRISHNAN</v>
      </c>
      <c r="C333" s="10"/>
      <c r="D333" s="14"/>
      <c r="E333" s="15" t="s">
        <v>59</v>
      </c>
      <c r="F333" s="185" t="s">
        <v>60</v>
      </c>
      <c r="G333" s="186"/>
      <c r="H333" s="187"/>
      <c r="I333" s="16"/>
    </row>
    <row r="334" spans="1:9" ht="15" customHeight="1">
      <c r="A334" s="9" t="s">
        <v>106</v>
      </c>
      <c r="B334" s="65">
        <f>HOSUR!D23</f>
        <v>6381951569</v>
      </c>
      <c r="C334" s="10"/>
      <c r="D334" s="14"/>
      <c r="E334" s="15" t="s">
        <v>52</v>
      </c>
      <c r="F334" s="185" t="str">
        <f>HOSUR!E23</f>
        <v>Operator</v>
      </c>
      <c r="G334" s="186"/>
      <c r="H334" s="187"/>
      <c r="I334" s="7"/>
    </row>
    <row r="335" spans="1:9" ht="15" customHeight="1">
      <c r="A335" s="17" t="s">
        <v>107</v>
      </c>
      <c r="B335" s="66">
        <f>HOSUR!C23</f>
        <v>101625493740</v>
      </c>
      <c r="C335" s="18"/>
      <c r="D335" s="18"/>
      <c r="E335" s="15" t="s">
        <v>61</v>
      </c>
      <c r="F335" s="18"/>
      <c r="G335" s="18"/>
      <c r="H335" s="19" t="s">
        <v>62</v>
      </c>
      <c r="I335" s="20"/>
    </row>
    <row r="336" spans="1:9" ht="15" customHeight="1">
      <c r="A336" s="21" t="s">
        <v>63</v>
      </c>
      <c r="B336" s="14"/>
      <c r="C336" s="22"/>
      <c r="D336" s="23" t="s">
        <v>64</v>
      </c>
      <c r="E336" s="23" t="s">
        <v>65</v>
      </c>
      <c r="F336" s="15"/>
      <c r="G336" s="23" t="s">
        <v>66</v>
      </c>
      <c r="H336" s="24"/>
      <c r="I336" s="23" t="s">
        <v>67</v>
      </c>
    </row>
    <row r="337" spans="1:9" ht="15" customHeight="1">
      <c r="A337" s="26" t="s">
        <v>68</v>
      </c>
      <c r="B337" s="27"/>
      <c r="C337" s="96">
        <f>HOSUR!Q23</f>
        <v>14216.8</v>
      </c>
      <c r="D337" s="98">
        <f>HOSUR!W23</f>
        <v>14217</v>
      </c>
      <c r="E337" s="26" t="s">
        <v>69</v>
      </c>
      <c r="F337" s="28">
        <f>HOSUR!AF23</f>
        <v>1772</v>
      </c>
      <c r="G337" s="26" t="s">
        <v>48</v>
      </c>
      <c r="H337" s="27">
        <f>HOSUR!G23</f>
        <v>26</v>
      </c>
      <c r="I337" s="46"/>
    </row>
    <row r="338" spans="1:9" ht="15" customHeight="1">
      <c r="A338" s="32" t="s">
        <v>70</v>
      </c>
      <c r="B338" s="33"/>
      <c r="C338" s="97">
        <f>HOSUR!R23</f>
        <v>0</v>
      </c>
      <c r="D338" s="98">
        <v>0</v>
      </c>
      <c r="E338" s="32" t="s">
        <v>71</v>
      </c>
      <c r="F338" s="34">
        <f>HOSUR!AG23</f>
        <v>115</v>
      </c>
      <c r="G338" s="32" t="s">
        <v>72</v>
      </c>
      <c r="H338" s="33">
        <v>0</v>
      </c>
      <c r="I338" s="13"/>
    </row>
    <row r="339" spans="1:9" ht="15" customHeight="1">
      <c r="A339" s="32" t="s">
        <v>73</v>
      </c>
      <c r="B339" s="33"/>
      <c r="C339" s="97">
        <v>0</v>
      </c>
      <c r="D339" s="98">
        <f t="shared" ref="D339:D346" si="13">C339</f>
        <v>0</v>
      </c>
      <c r="E339" s="32" t="s">
        <v>74</v>
      </c>
      <c r="F339" s="34">
        <f>HOSUR!AI23</f>
        <v>0</v>
      </c>
      <c r="G339" s="32" t="s">
        <v>75</v>
      </c>
      <c r="H339" s="33">
        <v>0</v>
      </c>
      <c r="I339" s="47">
        <f>D349-F349</f>
        <v>13268</v>
      </c>
    </row>
    <row r="340" spans="1:9" ht="15" customHeight="1">
      <c r="A340" s="32" t="s">
        <v>76</v>
      </c>
      <c r="B340" s="33"/>
      <c r="C340" s="97">
        <f>HOSUR!S23</f>
        <v>0</v>
      </c>
      <c r="D340" s="98">
        <f t="shared" si="13"/>
        <v>0</v>
      </c>
      <c r="E340" s="32" t="s">
        <v>77</v>
      </c>
      <c r="F340" s="34">
        <v>0</v>
      </c>
      <c r="G340" s="32" t="s">
        <v>78</v>
      </c>
      <c r="H340" s="33">
        <v>0</v>
      </c>
      <c r="I340" s="13"/>
    </row>
    <row r="341" spans="1:9" ht="15" customHeight="1">
      <c r="A341" s="32" t="s">
        <v>79</v>
      </c>
      <c r="B341" s="33"/>
      <c r="C341" s="97">
        <f>HOSUR!Y23</f>
        <v>212</v>
      </c>
      <c r="D341" s="98">
        <f t="shared" si="13"/>
        <v>212</v>
      </c>
      <c r="E341" s="32" t="s">
        <v>80</v>
      </c>
      <c r="F341" s="34">
        <f>HOSUR!AH23</f>
        <v>208</v>
      </c>
      <c r="G341" s="32" t="s">
        <v>81</v>
      </c>
      <c r="H341" s="33">
        <v>0</v>
      </c>
      <c r="I341" s="13"/>
    </row>
    <row r="342" spans="1:9" ht="15" customHeight="1">
      <c r="A342" s="32" t="s">
        <v>82</v>
      </c>
      <c r="B342" s="33"/>
      <c r="C342" s="97">
        <v>0</v>
      </c>
      <c r="D342" s="98">
        <f t="shared" si="13"/>
        <v>0</v>
      </c>
      <c r="E342" s="32" t="s">
        <v>83</v>
      </c>
      <c r="F342" s="34">
        <v>0</v>
      </c>
      <c r="G342" s="32" t="s">
        <v>84</v>
      </c>
      <c r="H342" s="33">
        <v>0</v>
      </c>
      <c r="I342" s="13"/>
    </row>
    <row r="343" spans="1:9" ht="15" customHeight="1">
      <c r="A343" s="32" t="s">
        <v>85</v>
      </c>
      <c r="B343" s="33"/>
      <c r="C343" s="97">
        <v>0</v>
      </c>
      <c r="D343" s="98">
        <f t="shared" si="13"/>
        <v>0</v>
      </c>
      <c r="E343" s="32" t="s">
        <v>86</v>
      </c>
      <c r="F343" s="34">
        <v>0</v>
      </c>
      <c r="G343" s="32" t="s">
        <v>87</v>
      </c>
      <c r="H343" s="33">
        <v>0</v>
      </c>
      <c r="I343" s="13"/>
    </row>
    <row r="344" spans="1:9" ht="15" customHeight="1">
      <c r="A344" s="32" t="s">
        <v>88</v>
      </c>
      <c r="B344" s="33"/>
      <c r="C344" s="97">
        <v>0</v>
      </c>
      <c r="D344" s="98">
        <f t="shared" si="13"/>
        <v>0</v>
      </c>
      <c r="E344" s="32" t="s">
        <v>89</v>
      </c>
      <c r="F344" s="34">
        <v>0</v>
      </c>
      <c r="G344" s="32" t="s">
        <v>90</v>
      </c>
      <c r="H344" s="33">
        <v>0</v>
      </c>
      <c r="I344" s="36" t="s">
        <v>91</v>
      </c>
    </row>
    <row r="345" spans="1:9" ht="15" customHeight="1">
      <c r="A345" s="32" t="s">
        <v>132</v>
      </c>
      <c r="B345" s="33"/>
      <c r="C345" s="97">
        <v>0</v>
      </c>
      <c r="D345" s="98">
        <f>HOSUR!AA23</f>
        <v>600</v>
      </c>
      <c r="E345" s="32" t="s">
        <v>92</v>
      </c>
      <c r="F345" s="34">
        <v>0</v>
      </c>
      <c r="G345" s="32"/>
      <c r="H345" s="33"/>
      <c r="I345" s="36"/>
    </row>
    <row r="346" spans="1:9" ht="15" customHeight="1">
      <c r="A346" s="32" t="s">
        <v>93</v>
      </c>
      <c r="B346" s="33" t="s">
        <v>117</v>
      </c>
      <c r="C346" s="97">
        <f>HOSUR!AB23</f>
        <v>0</v>
      </c>
      <c r="D346" s="98">
        <f t="shared" si="13"/>
        <v>0</v>
      </c>
      <c r="E346" s="32" t="s">
        <v>94</v>
      </c>
      <c r="F346" s="34">
        <v>0</v>
      </c>
      <c r="G346" s="32"/>
      <c r="H346" s="33"/>
      <c r="I346" s="13"/>
    </row>
    <row r="347" spans="1:9" ht="15" customHeight="1">
      <c r="A347" s="32" t="s">
        <v>95</v>
      </c>
      <c r="B347" s="33"/>
      <c r="C347" s="97">
        <f>HOSUR!AC127</f>
        <v>0</v>
      </c>
      <c r="D347" s="98">
        <f>HOSUR!AC23</f>
        <v>334</v>
      </c>
      <c r="E347" s="32" t="s">
        <v>96</v>
      </c>
      <c r="F347" s="34">
        <v>0</v>
      </c>
      <c r="G347" s="32"/>
      <c r="H347" s="33"/>
      <c r="I347" s="13"/>
    </row>
    <row r="348" spans="1:9" ht="15" customHeight="1">
      <c r="A348" s="37" t="s">
        <v>32</v>
      </c>
      <c r="B348" s="38"/>
      <c r="C348" s="99">
        <v>0</v>
      </c>
      <c r="D348" s="98">
        <f t="shared" ref="D348" si="14">C348</f>
        <v>0</v>
      </c>
      <c r="E348" s="37" t="s">
        <v>97</v>
      </c>
      <c r="F348" s="39">
        <v>0</v>
      </c>
      <c r="G348" s="37"/>
      <c r="H348" s="38"/>
      <c r="I348" s="7"/>
    </row>
    <row r="349" spans="1:9" ht="15" customHeight="1">
      <c r="A349" s="9" t="s">
        <v>98</v>
      </c>
      <c r="B349" s="14"/>
      <c r="C349" s="14">
        <f>SUM(C337:C348)</f>
        <v>14428.8</v>
      </c>
      <c r="D349" s="100">
        <f>SUM(D337:D348)</f>
        <v>15363</v>
      </c>
      <c r="E349" s="9" t="s">
        <v>99</v>
      </c>
      <c r="F349" s="22">
        <f>SUM(F337:F348)</f>
        <v>2095</v>
      </c>
      <c r="G349" s="14" t="s">
        <v>99</v>
      </c>
      <c r="H349" s="22">
        <f>SUM(H337:H348)</f>
        <v>26</v>
      </c>
      <c r="I349" s="40" t="s">
        <v>100</v>
      </c>
    </row>
    <row r="350" spans="1:9" ht="15" customHeight="1">
      <c r="A350" s="9" t="s">
        <v>101</v>
      </c>
      <c r="B350" s="14"/>
      <c r="C350" s="14"/>
      <c r="D350" s="188" t="s">
        <v>182</v>
      </c>
      <c r="E350" s="188"/>
      <c r="F350" s="188"/>
      <c r="G350" s="188"/>
      <c r="H350" s="188"/>
      <c r="I350" s="41" t="s">
        <v>102</v>
      </c>
    </row>
    <row r="355" spans="1:9" ht="15" customHeight="1">
      <c r="A355" s="176" t="s">
        <v>55</v>
      </c>
      <c r="B355" s="177"/>
      <c r="C355" s="177"/>
      <c r="D355" s="177"/>
      <c r="E355" s="177"/>
      <c r="F355" s="177"/>
      <c r="G355" s="177"/>
      <c r="H355" s="178"/>
      <c r="I355" s="5"/>
    </row>
    <row r="356" spans="1:9" ht="15" customHeight="1">
      <c r="A356" s="179" t="s">
        <v>56</v>
      </c>
      <c r="B356" s="180"/>
      <c r="C356" s="180"/>
      <c r="D356" s="180"/>
      <c r="E356" s="180"/>
      <c r="F356" s="180"/>
      <c r="G356" s="180"/>
      <c r="H356" s="181"/>
      <c r="I356" s="7"/>
    </row>
    <row r="357" spans="1:9" ht="15" customHeight="1">
      <c r="A357" s="182" t="s">
        <v>11</v>
      </c>
      <c r="B357" s="183"/>
      <c r="C357" s="183"/>
      <c r="D357" s="183"/>
      <c r="E357" s="183"/>
      <c r="F357" s="183"/>
      <c r="G357" s="183"/>
      <c r="H357" s="184"/>
      <c r="I357" s="8"/>
    </row>
    <row r="358" spans="1:9" ht="15" customHeight="1">
      <c r="A358" s="9" t="s">
        <v>57</v>
      </c>
      <c r="B358" s="10"/>
      <c r="C358" s="10"/>
      <c r="D358" s="10"/>
      <c r="E358" s="11">
        <f>E5</f>
        <v>45627</v>
      </c>
      <c r="F358" s="10"/>
      <c r="G358" s="10"/>
      <c r="H358" s="12">
        <f>H5</f>
        <v>45658</v>
      </c>
      <c r="I358" s="13"/>
    </row>
    <row r="359" spans="1:9" ht="15" customHeight="1">
      <c r="A359" s="9" t="s">
        <v>58</v>
      </c>
      <c r="B359" s="14" t="str">
        <f>HOSUR!B24</f>
        <v>SALIM KHAN YARAB</v>
      </c>
      <c r="C359" s="10"/>
      <c r="D359" s="14"/>
      <c r="E359" s="15" t="s">
        <v>59</v>
      </c>
      <c r="F359" s="185" t="s">
        <v>60</v>
      </c>
      <c r="G359" s="186"/>
      <c r="H359" s="187"/>
      <c r="I359" s="16"/>
    </row>
    <row r="360" spans="1:9" ht="15" customHeight="1">
      <c r="A360" s="9" t="s">
        <v>106</v>
      </c>
      <c r="B360" s="65">
        <f>HOSUR!D24</f>
        <v>6382087804</v>
      </c>
      <c r="C360" s="10"/>
      <c r="D360" s="14"/>
      <c r="E360" s="15" t="s">
        <v>52</v>
      </c>
      <c r="F360" s="185" t="str">
        <f>HOSUR!E24</f>
        <v>Operator</v>
      </c>
      <c r="G360" s="186"/>
      <c r="H360" s="187"/>
      <c r="I360" s="7"/>
    </row>
    <row r="361" spans="1:9" ht="15" customHeight="1">
      <c r="A361" s="17" t="s">
        <v>107</v>
      </c>
      <c r="B361" s="66">
        <f>HOSUR!C24</f>
        <v>101680760929</v>
      </c>
      <c r="C361" s="18"/>
      <c r="D361" s="18"/>
      <c r="E361" s="15" t="s">
        <v>61</v>
      </c>
      <c r="F361" s="18"/>
      <c r="G361" s="18"/>
      <c r="H361" s="19" t="s">
        <v>62</v>
      </c>
      <c r="I361" s="20"/>
    </row>
    <row r="362" spans="1:9" ht="15" customHeight="1">
      <c r="A362" s="21" t="s">
        <v>63</v>
      </c>
      <c r="B362" s="14"/>
      <c r="C362" s="22"/>
      <c r="D362" s="23" t="s">
        <v>64</v>
      </c>
      <c r="E362" s="23" t="s">
        <v>65</v>
      </c>
      <c r="F362" s="15"/>
      <c r="G362" s="23" t="s">
        <v>66</v>
      </c>
      <c r="H362" s="24"/>
      <c r="I362" s="23" t="s">
        <v>67</v>
      </c>
    </row>
    <row r="363" spans="1:9" ht="15" customHeight="1">
      <c r="A363" s="26" t="s">
        <v>68</v>
      </c>
      <c r="B363" s="27"/>
      <c r="C363" s="96">
        <f>HOSUR!Q24</f>
        <v>14216.8</v>
      </c>
      <c r="D363" s="98">
        <f>HOSUR!W24</f>
        <v>14217</v>
      </c>
      <c r="E363" s="26" t="s">
        <v>69</v>
      </c>
      <c r="F363" s="28">
        <f>HOSUR!AF24</f>
        <v>1800</v>
      </c>
      <c r="G363" s="26" t="s">
        <v>48</v>
      </c>
      <c r="H363" s="27">
        <f>HOSUR!G24</f>
        <v>26</v>
      </c>
      <c r="I363" s="46"/>
    </row>
    <row r="364" spans="1:9" ht="15" customHeight="1">
      <c r="A364" s="32" t="s">
        <v>70</v>
      </c>
      <c r="B364" s="33"/>
      <c r="C364" s="97">
        <f>HOSUR!R24</f>
        <v>0</v>
      </c>
      <c r="D364" s="98">
        <v>0</v>
      </c>
      <c r="E364" s="32" t="s">
        <v>71</v>
      </c>
      <c r="F364" s="34">
        <f>HOSUR!AG24</f>
        <v>121</v>
      </c>
      <c r="G364" s="32" t="s">
        <v>72</v>
      </c>
      <c r="H364" s="33">
        <v>0</v>
      </c>
      <c r="I364" s="13"/>
    </row>
    <row r="365" spans="1:9" ht="15" customHeight="1">
      <c r="A365" s="32" t="s">
        <v>73</v>
      </c>
      <c r="B365" s="33"/>
      <c r="C365" s="97">
        <v>0</v>
      </c>
      <c r="D365" s="98">
        <f t="shared" ref="D365:D372" si="15">C365</f>
        <v>0</v>
      </c>
      <c r="E365" s="32" t="s">
        <v>74</v>
      </c>
      <c r="F365" s="34">
        <f>HOSUR!AI24</f>
        <v>0</v>
      </c>
      <c r="G365" s="32" t="s">
        <v>75</v>
      </c>
      <c r="H365" s="33">
        <v>0</v>
      </c>
      <c r="I365" s="47">
        <f>D375-F375</f>
        <v>13942</v>
      </c>
    </row>
    <row r="366" spans="1:9" ht="15" customHeight="1">
      <c r="A366" s="32" t="s">
        <v>76</v>
      </c>
      <c r="B366" s="33"/>
      <c r="C366" s="97">
        <f>HOSUR!S24</f>
        <v>0</v>
      </c>
      <c r="D366" s="98">
        <f>HOSUR!X24</f>
        <v>0</v>
      </c>
      <c r="E366" s="32" t="s">
        <v>77</v>
      </c>
      <c r="F366" s="34">
        <v>0</v>
      </c>
      <c r="G366" s="32" t="s">
        <v>78</v>
      </c>
      <c r="H366" s="33">
        <v>0</v>
      </c>
      <c r="I366" s="13"/>
    </row>
    <row r="367" spans="1:9" ht="15" customHeight="1">
      <c r="A367" s="32" t="s">
        <v>79</v>
      </c>
      <c r="B367" s="33"/>
      <c r="C367" s="97">
        <f>HOSUR!Y24</f>
        <v>599</v>
      </c>
      <c r="D367" s="98">
        <f t="shared" si="15"/>
        <v>599</v>
      </c>
      <c r="E367" s="32" t="s">
        <v>80</v>
      </c>
      <c r="F367" s="34">
        <f>HOSUR!AH24</f>
        <v>208</v>
      </c>
      <c r="G367" s="32" t="s">
        <v>81</v>
      </c>
      <c r="H367" s="33">
        <v>0</v>
      </c>
      <c r="I367" s="13"/>
    </row>
    <row r="368" spans="1:9" ht="15" customHeight="1">
      <c r="A368" s="32" t="s">
        <v>82</v>
      </c>
      <c r="B368" s="33"/>
      <c r="C368" s="97">
        <v>0</v>
      </c>
      <c r="D368" s="98">
        <f t="shared" si="15"/>
        <v>0</v>
      </c>
      <c r="E368" s="32" t="s">
        <v>83</v>
      </c>
      <c r="F368" s="34">
        <f>HOSUR!AH608</f>
        <v>0</v>
      </c>
      <c r="G368" s="32" t="s">
        <v>84</v>
      </c>
      <c r="H368" s="33">
        <v>0</v>
      </c>
      <c r="I368" s="13"/>
    </row>
    <row r="369" spans="1:9" ht="15" customHeight="1">
      <c r="A369" s="32" t="s">
        <v>85</v>
      </c>
      <c r="B369" s="33"/>
      <c r="C369" s="97">
        <v>0</v>
      </c>
      <c r="D369" s="98">
        <f t="shared" si="15"/>
        <v>0</v>
      </c>
      <c r="E369" s="32" t="s">
        <v>86</v>
      </c>
      <c r="F369" s="34">
        <v>0</v>
      </c>
      <c r="G369" s="32" t="s">
        <v>87</v>
      </c>
      <c r="H369" s="33">
        <v>0</v>
      </c>
      <c r="I369" s="13"/>
    </row>
    <row r="370" spans="1:9" ht="15" customHeight="1">
      <c r="A370" s="32" t="s">
        <v>88</v>
      </c>
      <c r="B370" s="33"/>
      <c r="C370" s="97">
        <v>0</v>
      </c>
      <c r="D370" s="98">
        <f t="shared" si="15"/>
        <v>0</v>
      </c>
      <c r="E370" s="32" t="s">
        <v>89</v>
      </c>
      <c r="F370" s="34">
        <v>0</v>
      </c>
      <c r="G370" s="32" t="s">
        <v>90</v>
      </c>
      <c r="H370" s="33">
        <v>0</v>
      </c>
      <c r="I370" s="36" t="s">
        <v>91</v>
      </c>
    </row>
    <row r="371" spans="1:9" ht="15" customHeight="1">
      <c r="A371" s="32" t="s">
        <v>132</v>
      </c>
      <c r="B371" s="33"/>
      <c r="C371" s="97">
        <v>0</v>
      </c>
      <c r="D371" s="98">
        <f>HOSUR!AA24</f>
        <v>0</v>
      </c>
      <c r="E371" s="32" t="s">
        <v>92</v>
      </c>
      <c r="F371" s="34">
        <v>0</v>
      </c>
      <c r="G371" s="32"/>
      <c r="H371" s="33"/>
      <c r="I371" s="36"/>
    </row>
    <row r="372" spans="1:9" ht="15" customHeight="1">
      <c r="A372" s="32" t="s">
        <v>93</v>
      </c>
      <c r="B372" s="33" t="s">
        <v>117</v>
      </c>
      <c r="C372" s="97">
        <f>HOSUR!AB24</f>
        <v>500</v>
      </c>
      <c r="D372" s="98">
        <f t="shared" si="15"/>
        <v>500</v>
      </c>
      <c r="E372" s="32" t="s">
        <v>94</v>
      </c>
      <c r="F372" s="34">
        <v>0</v>
      </c>
      <c r="G372" s="32"/>
      <c r="H372" s="33"/>
      <c r="I372" s="13"/>
    </row>
    <row r="373" spans="1:9" ht="15" customHeight="1">
      <c r="A373" s="32" t="s">
        <v>95</v>
      </c>
      <c r="B373" s="33"/>
      <c r="C373" s="97">
        <f>HOSUR!AC361</f>
        <v>0</v>
      </c>
      <c r="D373" s="98">
        <f>HOSUR!AC24</f>
        <v>755</v>
      </c>
      <c r="E373" s="32" t="s">
        <v>96</v>
      </c>
      <c r="F373" s="34">
        <v>0</v>
      </c>
      <c r="G373" s="32"/>
      <c r="H373" s="33"/>
      <c r="I373" s="13"/>
    </row>
    <row r="374" spans="1:9" ht="15" customHeight="1">
      <c r="A374" s="37" t="s">
        <v>32</v>
      </c>
      <c r="B374" s="38"/>
      <c r="C374" s="99">
        <v>0</v>
      </c>
      <c r="D374" s="98">
        <f t="shared" ref="D374" si="16">C374</f>
        <v>0</v>
      </c>
      <c r="E374" s="37" t="s">
        <v>97</v>
      </c>
      <c r="F374" s="39">
        <v>0</v>
      </c>
      <c r="G374" s="37"/>
      <c r="H374" s="38"/>
      <c r="I374" s="7"/>
    </row>
    <row r="375" spans="1:9" ht="15" customHeight="1">
      <c r="A375" s="9" t="s">
        <v>98</v>
      </c>
      <c r="B375" s="14"/>
      <c r="C375" s="14">
        <f>SUM(C363:C374)</f>
        <v>15315.8</v>
      </c>
      <c r="D375" s="100">
        <f>SUM(D363:D374)</f>
        <v>16071</v>
      </c>
      <c r="E375" s="9" t="s">
        <v>99</v>
      </c>
      <c r="F375" s="22">
        <f>SUM(F363:F374)</f>
        <v>2129</v>
      </c>
      <c r="G375" s="14" t="s">
        <v>99</v>
      </c>
      <c r="H375" s="22">
        <f>SUM(H363:H374)</f>
        <v>26</v>
      </c>
      <c r="I375" s="40" t="s">
        <v>100</v>
      </c>
    </row>
    <row r="376" spans="1:9" ht="15" customHeight="1">
      <c r="A376" s="9" t="s">
        <v>101</v>
      </c>
      <c r="B376" s="14"/>
      <c r="C376" s="14"/>
      <c r="D376" s="188" t="s">
        <v>183</v>
      </c>
      <c r="E376" s="188"/>
      <c r="F376" s="188"/>
      <c r="G376" s="188"/>
      <c r="H376" s="188"/>
      <c r="I376" s="41" t="s">
        <v>102</v>
      </c>
    </row>
    <row r="381" spans="1:9" ht="15" customHeight="1">
      <c r="A381" s="176" t="s">
        <v>55</v>
      </c>
      <c r="B381" s="177"/>
      <c r="C381" s="177"/>
      <c r="D381" s="177"/>
      <c r="E381" s="177"/>
      <c r="F381" s="177"/>
      <c r="G381" s="177"/>
      <c r="H381" s="178"/>
      <c r="I381" s="5"/>
    </row>
    <row r="382" spans="1:9" ht="15" customHeight="1">
      <c r="A382" s="179" t="s">
        <v>56</v>
      </c>
      <c r="B382" s="180"/>
      <c r="C382" s="180"/>
      <c r="D382" s="180"/>
      <c r="E382" s="180"/>
      <c r="F382" s="180"/>
      <c r="G382" s="180"/>
      <c r="H382" s="181"/>
      <c r="I382" s="7"/>
    </row>
    <row r="383" spans="1:9" ht="15" customHeight="1">
      <c r="A383" s="182" t="s">
        <v>11</v>
      </c>
      <c r="B383" s="183"/>
      <c r="C383" s="183"/>
      <c r="D383" s="183"/>
      <c r="E383" s="183"/>
      <c r="F383" s="183"/>
      <c r="G383" s="183"/>
      <c r="H383" s="184"/>
      <c r="I383" s="8"/>
    </row>
    <row r="384" spans="1:9" ht="15" customHeight="1">
      <c r="A384" s="9" t="s">
        <v>57</v>
      </c>
      <c r="B384" s="10"/>
      <c r="C384" s="10"/>
      <c r="D384" s="10"/>
      <c r="E384" s="11">
        <f>E5</f>
        <v>45627</v>
      </c>
      <c r="F384" s="10"/>
      <c r="G384" s="10"/>
      <c r="H384" s="12">
        <f>H5</f>
        <v>45658</v>
      </c>
      <c r="I384" s="13"/>
    </row>
    <row r="385" spans="1:9" ht="15" customHeight="1">
      <c r="A385" s="9" t="s">
        <v>58</v>
      </c>
      <c r="B385" s="14" t="str">
        <f>HOSUR!B25</f>
        <v>SANGEETA HAMAL</v>
      </c>
      <c r="C385" s="10"/>
      <c r="D385" s="14"/>
      <c r="E385" s="15" t="s">
        <v>59</v>
      </c>
      <c r="F385" s="185" t="s">
        <v>60</v>
      </c>
      <c r="G385" s="186"/>
      <c r="H385" s="187"/>
      <c r="I385" s="16"/>
    </row>
    <row r="386" spans="1:9" ht="15" customHeight="1">
      <c r="A386" s="9" t="s">
        <v>106</v>
      </c>
      <c r="B386" s="65">
        <f>HOSUR!D25</f>
        <v>6382547573</v>
      </c>
      <c r="C386" s="10"/>
      <c r="D386" s="14"/>
      <c r="E386" s="15" t="s">
        <v>52</v>
      </c>
      <c r="F386" s="185" t="str">
        <f>HOSUR!E25</f>
        <v>Operator</v>
      </c>
      <c r="G386" s="186"/>
      <c r="H386" s="187"/>
      <c r="I386" s="7"/>
    </row>
    <row r="387" spans="1:9" ht="15" customHeight="1">
      <c r="A387" s="17" t="s">
        <v>107</v>
      </c>
      <c r="B387" s="66">
        <f>HOSUR!C25</f>
        <v>101602115151</v>
      </c>
      <c r="C387" s="18"/>
      <c r="D387" s="18"/>
      <c r="E387" s="15" t="s">
        <v>61</v>
      </c>
      <c r="F387" s="18"/>
      <c r="G387" s="18"/>
      <c r="H387" s="19" t="s">
        <v>62</v>
      </c>
      <c r="I387" s="20"/>
    </row>
    <row r="388" spans="1:9" ht="15" customHeight="1">
      <c r="A388" s="21" t="s">
        <v>63</v>
      </c>
      <c r="B388" s="14"/>
      <c r="C388" s="22"/>
      <c r="D388" s="23" t="s">
        <v>64</v>
      </c>
      <c r="E388" s="23" t="s">
        <v>65</v>
      </c>
      <c r="F388" s="15"/>
      <c r="G388" s="23" t="s">
        <v>66</v>
      </c>
      <c r="H388" s="24"/>
      <c r="I388" s="23" t="s">
        <v>67</v>
      </c>
    </row>
    <row r="389" spans="1:9" ht="15" customHeight="1">
      <c r="A389" s="26" t="s">
        <v>68</v>
      </c>
      <c r="B389" s="27"/>
      <c r="C389" s="96">
        <f>HOSUR!Q25</f>
        <v>14216.8</v>
      </c>
      <c r="D389" s="98">
        <f>HOSUR!W25</f>
        <v>14217</v>
      </c>
      <c r="E389" s="26" t="s">
        <v>69</v>
      </c>
      <c r="F389" s="28">
        <f>HOSUR!AF25</f>
        <v>1753</v>
      </c>
      <c r="G389" s="26" t="s">
        <v>48</v>
      </c>
      <c r="H389" s="27">
        <f>HOSUR!G25</f>
        <v>26</v>
      </c>
      <c r="I389" s="46"/>
    </row>
    <row r="390" spans="1:9" ht="15" customHeight="1">
      <c r="A390" s="32" t="s">
        <v>70</v>
      </c>
      <c r="B390" s="33"/>
      <c r="C390" s="97">
        <f>HOSUR!R234</f>
        <v>0</v>
      </c>
      <c r="D390" s="98">
        <v>0</v>
      </c>
      <c r="E390" s="32" t="s">
        <v>71</v>
      </c>
      <c r="F390" s="34">
        <f>HOSUR!AG25</f>
        <v>114</v>
      </c>
      <c r="G390" s="32" t="s">
        <v>72</v>
      </c>
      <c r="H390" s="33">
        <v>0</v>
      </c>
      <c r="I390" s="13"/>
    </row>
    <row r="391" spans="1:9" ht="15" customHeight="1">
      <c r="A391" s="32" t="s">
        <v>73</v>
      </c>
      <c r="B391" s="33"/>
      <c r="C391" s="97">
        <v>0</v>
      </c>
      <c r="D391" s="98">
        <f t="shared" ref="D391" si="17">C391</f>
        <v>0</v>
      </c>
      <c r="E391" s="32" t="s">
        <v>74</v>
      </c>
      <c r="F391" s="34">
        <f>HOSUR!AI25</f>
        <v>0</v>
      </c>
      <c r="G391" s="32" t="s">
        <v>75</v>
      </c>
      <c r="H391" s="33">
        <v>0</v>
      </c>
      <c r="I391" s="47">
        <f>D401-F401</f>
        <v>13137</v>
      </c>
    </row>
    <row r="392" spans="1:9" ht="15" customHeight="1">
      <c r="A392" s="32" t="s">
        <v>76</v>
      </c>
      <c r="B392" s="33"/>
      <c r="C392" s="97">
        <f>HOSUR!X620</f>
        <v>0</v>
      </c>
      <c r="D392" s="98">
        <f>HOSUR!X25</f>
        <v>0</v>
      </c>
      <c r="E392" s="32" t="s">
        <v>77</v>
      </c>
      <c r="F392" s="34">
        <v>0</v>
      </c>
      <c r="G392" s="32" t="s">
        <v>78</v>
      </c>
      <c r="H392" s="33">
        <v>0</v>
      </c>
      <c r="I392" s="13"/>
    </row>
    <row r="393" spans="1:9" ht="15" customHeight="1">
      <c r="A393" s="32" t="s">
        <v>79</v>
      </c>
      <c r="B393" s="33"/>
      <c r="C393" s="97">
        <f>HOSUR!T25</f>
        <v>0</v>
      </c>
      <c r="D393" s="98">
        <f t="shared" ref="D393:D396" si="18">C393</f>
        <v>0</v>
      </c>
      <c r="E393" s="32" t="s">
        <v>80</v>
      </c>
      <c r="F393" s="34">
        <f>HOSUR!AH25</f>
        <v>208</v>
      </c>
      <c r="G393" s="32" t="s">
        <v>81</v>
      </c>
      <c r="H393" s="33">
        <v>0</v>
      </c>
      <c r="I393" s="13"/>
    </row>
    <row r="394" spans="1:9" ht="15" customHeight="1">
      <c r="A394" s="32" t="s">
        <v>82</v>
      </c>
      <c r="B394" s="33"/>
      <c r="C394" s="97">
        <v>0</v>
      </c>
      <c r="D394" s="98">
        <f t="shared" si="18"/>
        <v>0</v>
      </c>
      <c r="E394" s="32" t="s">
        <v>83</v>
      </c>
      <c r="F394" s="34">
        <f>HOSUR!AI234</f>
        <v>0</v>
      </c>
      <c r="G394" s="32" t="s">
        <v>84</v>
      </c>
      <c r="H394" s="33">
        <v>0</v>
      </c>
      <c r="I394" s="13"/>
    </row>
    <row r="395" spans="1:9" ht="15" customHeight="1">
      <c r="A395" s="32" t="s">
        <v>85</v>
      </c>
      <c r="B395" s="33"/>
      <c r="C395" s="97">
        <v>0</v>
      </c>
      <c r="D395" s="98">
        <f t="shared" si="18"/>
        <v>0</v>
      </c>
      <c r="E395" s="32" t="s">
        <v>86</v>
      </c>
      <c r="F395" s="34">
        <v>0</v>
      </c>
      <c r="G395" s="32" t="s">
        <v>87</v>
      </c>
      <c r="H395" s="33">
        <v>0</v>
      </c>
      <c r="I395" s="13"/>
    </row>
    <row r="396" spans="1:9" ht="15" customHeight="1">
      <c r="A396" s="32" t="s">
        <v>88</v>
      </c>
      <c r="B396" s="33"/>
      <c r="C396" s="97">
        <v>0</v>
      </c>
      <c r="D396" s="98">
        <f t="shared" si="18"/>
        <v>0</v>
      </c>
      <c r="E396" s="32" t="s">
        <v>89</v>
      </c>
      <c r="F396" s="34">
        <v>0</v>
      </c>
      <c r="G396" s="32" t="s">
        <v>90</v>
      </c>
      <c r="H396" s="33">
        <v>0</v>
      </c>
      <c r="I396" s="36" t="s">
        <v>91</v>
      </c>
    </row>
    <row r="397" spans="1:9" ht="15" customHeight="1">
      <c r="A397" s="32" t="s">
        <v>132</v>
      </c>
      <c r="B397" s="33"/>
      <c r="C397" s="97">
        <v>0</v>
      </c>
      <c r="D397" s="98">
        <f>HOSUR!AA25</f>
        <v>600</v>
      </c>
      <c r="E397" s="32" t="s">
        <v>92</v>
      </c>
      <c r="F397" s="34">
        <v>0</v>
      </c>
      <c r="G397" s="32"/>
      <c r="H397" s="33"/>
      <c r="I397" s="36"/>
    </row>
    <row r="398" spans="1:9" ht="15" customHeight="1">
      <c r="A398" s="32" t="s">
        <v>93</v>
      </c>
      <c r="B398" s="33" t="s">
        <v>117</v>
      </c>
      <c r="C398" s="97">
        <f>HOSUR!AB25</f>
        <v>0</v>
      </c>
      <c r="D398" s="98">
        <f>C398</f>
        <v>0</v>
      </c>
      <c r="E398" s="32" t="s">
        <v>94</v>
      </c>
      <c r="F398" s="34">
        <v>0</v>
      </c>
      <c r="G398" s="32"/>
      <c r="H398" s="33"/>
      <c r="I398" s="13"/>
    </row>
    <row r="399" spans="1:9" ht="15" customHeight="1">
      <c r="A399" s="32" t="s">
        <v>95</v>
      </c>
      <c r="B399" s="33"/>
      <c r="C399" s="97">
        <f>HOSUR!AC620</f>
        <v>0</v>
      </c>
      <c r="D399" s="98">
        <f>HOSUR!AC25</f>
        <v>395</v>
      </c>
      <c r="E399" s="32" t="s">
        <v>96</v>
      </c>
      <c r="F399" s="34">
        <v>0</v>
      </c>
      <c r="G399" s="32"/>
      <c r="H399" s="33"/>
      <c r="I399" s="13"/>
    </row>
    <row r="400" spans="1:9" ht="15" customHeight="1">
      <c r="A400" s="37" t="s">
        <v>32</v>
      </c>
      <c r="B400" s="38"/>
      <c r="C400" s="99">
        <v>0</v>
      </c>
      <c r="D400" s="98">
        <f t="shared" ref="D400" si="19">C400</f>
        <v>0</v>
      </c>
      <c r="E400" s="37" t="s">
        <v>97</v>
      </c>
      <c r="F400" s="39">
        <v>0</v>
      </c>
      <c r="G400" s="37"/>
      <c r="H400" s="38"/>
      <c r="I400" s="7"/>
    </row>
    <row r="401" spans="1:9" ht="15" customHeight="1">
      <c r="A401" s="9" t="s">
        <v>98</v>
      </c>
      <c r="B401" s="14"/>
      <c r="C401" s="14">
        <f>SUM(C389:C400)</f>
        <v>14216.8</v>
      </c>
      <c r="D401" s="100">
        <f>SUM(D389:D400)</f>
        <v>15212</v>
      </c>
      <c r="E401" s="9" t="s">
        <v>99</v>
      </c>
      <c r="F401" s="22">
        <f>SUM(F389:F400)</f>
        <v>2075</v>
      </c>
      <c r="G401" s="14" t="s">
        <v>99</v>
      </c>
      <c r="H401" s="22">
        <f>SUM(H389:H400)</f>
        <v>26</v>
      </c>
      <c r="I401" s="40" t="s">
        <v>100</v>
      </c>
    </row>
    <row r="402" spans="1:9" ht="15" customHeight="1">
      <c r="A402" s="9" t="s">
        <v>101</v>
      </c>
      <c r="B402" s="14"/>
      <c r="C402" s="14"/>
      <c r="D402" s="188" t="s">
        <v>184</v>
      </c>
      <c r="E402" s="188"/>
      <c r="F402" s="188"/>
      <c r="G402" s="188"/>
      <c r="H402" s="188"/>
      <c r="I402" s="41" t="s">
        <v>102</v>
      </c>
    </row>
    <row r="405" spans="1:9" ht="15" customHeight="1">
      <c r="A405" s="176" t="s">
        <v>55</v>
      </c>
      <c r="B405" s="177"/>
      <c r="C405" s="177"/>
      <c r="D405" s="177"/>
      <c r="E405" s="177"/>
      <c r="F405" s="177"/>
      <c r="G405" s="177"/>
      <c r="H405" s="178"/>
      <c r="I405" s="5"/>
    </row>
    <row r="406" spans="1:9" ht="15" customHeight="1">
      <c r="A406" s="179" t="s">
        <v>56</v>
      </c>
      <c r="B406" s="180"/>
      <c r="C406" s="180"/>
      <c r="D406" s="180"/>
      <c r="E406" s="180"/>
      <c r="F406" s="180"/>
      <c r="G406" s="180"/>
      <c r="H406" s="181"/>
      <c r="I406" s="7"/>
    </row>
    <row r="407" spans="1:9" ht="15" customHeight="1">
      <c r="A407" s="182" t="s">
        <v>11</v>
      </c>
      <c r="B407" s="183"/>
      <c r="C407" s="183"/>
      <c r="D407" s="183"/>
      <c r="E407" s="183"/>
      <c r="F407" s="183"/>
      <c r="G407" s="183"/>
      <c r="H407" s="184"/>
      <c r="I407" s="8"/>
    </row>
    <row r="408" spans="1:9" ht="15" customHeight="1">
      <c r="A408" s="9" t="s">
        <v>57</v>
      </c>
      <c r="B408" s="10"/>
      <c r="C408" s="10"/>
      <c r="D408" s="10"/>
      <c r="E408" s="11">
        <f>E5</f>
        <v>45627</v>
      </c>
      <c r="F408" s="10"/>
      <c r="G408" s="10"/>
      <c r="H408" s="12">
        <f>H5</f>
        <v>45658</v>
      </c>
      <c r="I408" s="13"/>
    </row>
    <row r="409" spans="1:9" ht="15" customHeight="1">
      <c r="A409" s="9" t="s">
        <v>58</v>
      </c>
      <c r="B409" s="153" t="str">
        <f>HOSUR!B26</f>
        <v>SAM CHETRI</v>
      </c>
      <c r="C409" s="10"/>
      <c r="D409" s="14"/>
      <c r="E409" s="15" t="s">
        <v>59</v>
      </c>
      <c r="F409" s="185" t="s">
        <v>60</v>
      </c>
      <c r="G409" s="186"/>
      <c r="H409" s="187"/>
      <c r="I409" s="16"/>
    </row>
    <row r="410" spans="1:9" ht="15" customHeight="1">
      <c r="A410" s="9" t="s">
        <v>106</v>
      </c>
      <c r="B410" s="65">
        <f>HOSUR!D26</f>
        <v>6382547434</v>
      </c>
      <c r="C410" s="10"/>
      <c r="D410" s="14"/>
      <c r="E410" s="15" t="s">
        <v>52</v>
      </c>
      <c r="F410" s="185" t="str">
        <f>HOSUR!E26</f>
        <v>Operator</v>
      </c>
      <c r="G410" s="186"/>
      <c r="H410" s="187"/>
      <c r="I410" s="7"/>
    </row>
    <row r="411" spans="1:9" ht="15" customHeight="1">
      <c r="A411" s="17" t="s">
        <v>107</v>
      </c>
      <c r="B411" s="66">
        <f>HOSUR!C26</f>
        <v>101880978242</v>
      </c>
      <c r="C411" s="18"/>
      <c r="D411" s="18"/>
      <c r="E411" s="15" t="s">
        <v>61</v>
      </c>
      <c r="F411" s="18"/>
      <c r="G411" s="18"/>
      <c r="H411" s="19" t="s">
        <v>62</v>
      </c>
      <c r="I411" s="20"/>
    </row>
    <row r="412" spans="1:9" ht="15" customHeight="1">
      <c r="A412" s="21" t="s">
        <v>63</v>
      </c>
      <c r="B412" s="14"/>
      <c r="C412" s="22"/>
      <c r="D412" s="23" t="s">
        <v>64</v>
      </c>
      <c r="E412" s="23" t="s">
        <v>65</v>
      </c>
      <c r="F412" s="15"/>
      <c r="G412" s="23" t="s">
        <v>66</v>
      </c>
      <c r="H412" s="24"/>
      <c r="I412" s="23" t="s">
        <v>67</v>
      </c>
    </row>
    <row r="413" spans="1:9" ht="15" customHeight="1">
      <c r="A413" s="26" t="s">
        <v>68</v>
      </c>
      <c r="B413" s="27"/>
      <c r="C413" s="96">
        <f>HOSUR!Q26</f>
        <v>14216.8</v>
      </c>
      <c r="D413" s="98">
        <f>HOSUR!W26</f>
        <v>14217</v>
      </c>
      <c r="E413" s="26" t="s">
        <v>69</v>
      </c>
      <c r="F413" s="28">
        <f>HOSUR!AF26</f>
        <v>1800</v>
      </c>
      <c r="G413" s="26" t="s">
        <v>48</v>
      </c>
      <c r="H413" s="27">
        <f>HOSUR!G26</f>
        <v>26</v>
      </c>
      <c r="I413" s="46"/>
    </row>
    <row r="414" spans="1:9" ht="15" customHeight="1">
      <c r="A414" s="32" t="s">
        <v>70</v>
      </c>
      <c r="B414" s="33"/>
      <c r="C414" s="97">
        <f>HOSUR!R313</f>
        <v>0</v>
      </c>
      <c r="D414" s="98">
        <v>0</v>
      </c>
      <c r="E414" s="32" t="s">
        <v>71</v>
      </c>
      <c r="F414" s="34">
        <f>HOSUR!AG26</f>
        <v>117</v>
      </c>
      <c r="G414" s="32" t="s">
        <v>72</v>
      </c>
      <c r="H414" s="33">
        <v>0</v>
      </c>
      <c r="I414" s="13"/>
    </row>
    <row r="415" spans="1:9" ht="15" customHeight="1">
      <c r="A415" s="32" t="s">
        <v>73</v>
      </c>
      <c r="B415" s="33"/>
      <c r="C415" s="97">
        <v>0</v>
      </c>
      <c r="D415" s="98">
        <f t="shared" ref="D415" si="20">C415</f>
        <v>0</v>
      </c>
      <c r="E415" s="32" t="s">
        <v>74</v>
      </c>
      <c r="F415" s="34">
        <f>HOSUR!AI65</f>
        <v>0</v>
      </c>
      <c r="G415" s="32" t="s">
        <v>75</v>
      </c>
      <c r="H415" s="33">
        <v>0</v>
      </c>
      <c r="I415" s="47">
        <f>D425-F425</f>
        <v>13482</v>
      </c>
    </row>
    <row r="416" spans="1:9" ht="15" customHeight="1">
      <c r="A416" s="32" t="s">
        <v>76</v>
      </c>
      <c r="B416" s="33"/>
      <c r="C416" s="97">
        <f>HOSUR!S95</f>
        <v>0</v>
      </c>
      <c r="D416" s="98">
        <f>HOSUR!X95</f>
        <v>0</v>
      </c>
      <c r="E416" s="32" t="s">
        <v>77</v>
      </c>
      <c r="F416" s="34">
        <v>0</v>
      </c>
      <c r="G416" s="32" t="s">
        <v>78</v>
      </c>
      <c r="H416" s="33">
        <v>0</v>
      </c>
      <c r="I416" s="13"/>
    </row>
    <row r="417" spans="1:9" ht="15" customHeight="1">
      <c r="A417" s="32" t="s">
        <v>79</v>
      </c>
      <c r="B417" s="33"/>
      <c r="C417" s="97">
        <f>HOSUR!Y313</f>
        <v>0</v>
      </c>
      <c r="D417" s="98">
        <f t="shared" ref="D417:D420" si="21">C417</f>
        <v>0</v>
      </c>
      <c r="E417" s="32" t="s">
        <v>80</v>
      </c>
      <c r="F417" s="34">
        <f>HOSUR!AH26</f>
        <v>208</v>
      </c>
      <c r="G417" s="32" t="s">
        <v>81</v>
      </c>
      <c r="H417" s="33">
        <v>0</v>
      </c>
      <c r="I417" s="13"/>
    </row>
    <row r="418" spans="1:9" ht="15" customHeight="1">
      <c r="A418" s="32" t="s">
        <v>82</v>
      </c>
      <c r="B418" s="33"/>
      <c r="C418" s="97">
        <v>0</v>
      </c>
      <c r="D418" s="98">
        <f t="shared" si="21"/>
        <v>0</v>
      </c>
      <c r="E418" s="32" t="s">
        <v>83</v>
      </c>
      <c r="F418" s="34">
        <f>HOSUR!AI313</f>
        <v>0</v>
      </c>
      <c r="G418" s="32" t="s">
        <v>84</v>
      </c>
      <c r="H418" s="33">
        <v>0</v>
      </c>
      <c r="I418" s="13"/>
    </row>
    <row r="419" spans="1:9" ht="15" customHeight="1">
      <c r="A419" s="32" t="s">
        <v>85</v>
      </c>
      <c r="B419" s="33"/>
      <c r="C419" s="97">
        <v>0</v>
      </c>
      <c r="D419" s="98">
        <f t="shared" si="21"/>
        <v>0</v>
      </c>
      <c r="E419" s="32" t="s">
        <v>86</v>
      </c>
      <c r="F419" s="34">
        <v>0</v>
      </c>
      <c r="G419" s="32" t="s">
        <v>87</v>
      </c>
      <c r="H419" s="33">
        <v>0</v>
      </c>
      <c r="I419" s="13"/>
    </row>
    <row r="420" spans="1:9" ht="15" customHeight="1">
      <c r="A420" s="32" t="s">
        <v>88</v>
      </c>
      <c r="B420" s="33"/>
      <c r="C420" s="97">
        <v>0</v>
      </c>
      <c r="D420" s="98">
        <f t="shared" si="21"/>
        <v>0</v>
      </c>
      <c r="E420" s="32" t="s">
        <v>89</v>
      </c>
      <c r="F420" s="34">
        <v>0</v>
      </c>
      <c r="G420" s="32" t="s">
        <v>90</v>
      </c>
      <c r="H420" s="33">
        <v>0</v>
      </c>
      <c r="I420" s="36" t="s">
        <v>91</v>
      </c>
    </row>
    <row r="421" spans="1:9" ht="15" customHeight="1">
      <c r="A421" s="32" t="s">
        <v>132</v>
      </c>
      <c r="B421" s="33"/>
      <c r="C421" s="97">
        <v>0</v>
      </c>
      <c r="D421" s="98">
        <f>HOSUR!AA65</f>
        <v>0</v>
      </c>
      <c r="E421" s="32" t="s">
        <v>92</v>
      </c>
      <c r="F421" s="34">
        <v>0</v>
      </c>
      <c r="G421" s="32"/>
      <c r="H421" s="33"/>
      <c r="I421" s="36"/>
    </row>
    <row r="422" spans="1:9" ht="15" customHeight="1">
      <c r="A422" s="32" t="s">
        <v>93</v>
      </c>
      <c r="B422" s="33" t="s">
        <v>117</v>
      </c>
      <c r="C422" s="97">
        <f>HOSUR!AB121</f>
        <v>0</v>
      </c>
      <c r="D422" s="98">
        <f>HOSUR!AA26</f>
        <v>600</v>
      </c>
      <c r="E422" s="32" t="s">
        <v>94</v>
      </c>
      <c r="F422" s="34">
        <v>0</v>
      </c>
      <c r="G422" s="32"/>
      <c r="H422" s="33"/>
      <c r="I422" s="13"/>
    </row>
    <row r="423" spans="1:9" ht="15" customHeight="1">
      <c r="A423" s="32" t="s">
        <v>95</v>
      </c>
      <c r="B423" s="33"/>
      <c r="C423" s="97">
        <f>HOSUR!AC699</f>
        <v>0</v>
      </c>
      <c r="D423" s="98">
        <f>HOSUR!AC26</f>
        <v>790</v>
      </c>
      <c r="E423" s="32" t="s">
        <v>96</v>
      </c>
      <c r="F423" s="34">
        <v>0</v>
      </c>
      <c r="G423" s="32"/>
      <c r="H423" s="33"/>
      <c r="I423" s="13"/>
    </row>
    <row r="424" spans="1:9" ht="15" customHeight="1">
      <c r="A424" s="37" t="s">
        <v>32</v>
      </c>
      <c r="B424" s="38"/>
      <c r="C424" s="99">
        <v>0</v>
      </c>
      <c r="D424" s="98">
        <f t="shared" ref="D424" si="22">C424</f>
        <v>0</v>
      </c>
      <c r="E424" s="37" t="s">
        <v>97</v>
      </c>
      <c r="F424" s="39">
        <v>0</v>
      </c>
      <c r="G424" s="37"/>
      <c r="H424" s="38"/>
      <c r="I424" s="7"/>
    </row>
    <row r="425" spans="1:9" ht="15" customHeight="1">
      <c r="A425" s="9" t="s">
        <v>98</v>
      </c>
      <c r="B425" s="14"/>
      <c r="C425" s="14">
        <f>SUM(C413:C424)</f>
        <v>14216.8</v>
      </c>
      <c r="D425" s="100">
        <f>SUM(D413:D424)</f>
        <v>15607</v>
      </c>
      <c r="E425" s="9" t="s">
        <v>99</v>
      </c>
      <c r="F425" s="22">
        <f>SUM(F413:F424)</f>
        <v>2125</v>
      </c>
      <c r="G425" s="14" t="s">
        <v>99</v>
      </c>
      <c r="H425" s="22">
        <f>SUM(H413:H424)</f>
        <v>26</v>
      </c>
      <c r="I425" s="40" t="s">
        <v>100</v>
      </c>
    </row>
    <row r="426" spans="1:9" ht="15" customHeight="1">
      <c r="A426" s="9" t="s">
        <v>101</v>
      </c>
      <c r="B426" s="14"/>
      <c r="C426" s="14"/>
      <c r="D426" s="188" t="s">
        <v>185</v>
      </c>
      <c r="E426" s="188"/>
      <c r="F426" s="188"/>
      <c r="G426" s="188"/>
      <c r="H426" s="188"/>
      <c r="I426" s="41" t="s">
        <v>102</v>
      </c>
    </row>
    <row r="427" spans="1:9" ht="15" customHeight="1">
      <c r="A427" s="45"/>
      <c r="B427" s="45"/>
      <c r="C427" s="45"/>
      <c r="D427" s="83"/>
      <c r="E427" s="83"/>
      <c r="F427" s="83"/>
      <c r="G427" s="83"/>
      <c r="H427" s="83"/>
      <c r="I427" s="44"/>
    </row>
    <row r="428" spans="1:9" ht="15" customHeight="1">
      <c r="A428" s="45"/>
      <c r="B428" s="45"/>
      <c r="C428" s="45"/>
      <c r="D428" s="83"/>
      <c r="E428" s="83"/>
      <c r="F428" s="83"/>
      <c r="G428" s="83"/>
      <c r="H428" s="83"/>
      <c r="I428" s="44"/>
    </row>
    <row r="429" spans="1:9" ht="15" customHeight="1">
      <c r="A429" s="45"/>
      <c r="B429" s="45"/>
      <c r="C429" s="45"/>
      <c r="D429" s="83"/>
      <c r="E429" s="83"/>
      <c r="F429" s="83"/>
      <c r="G429" s="83"/>
      <c r="H429" s="83"/>
      <c r="I429" s="44"/>
    </row>
    <row r="430" spans="1:9" ht="15" customHeight="1">
      <c r="A430" s="176" t="s">
        <v>55</v>
      </c>
      <c r="B430" s="177"/>
      <c r="C430" s="177"/>
      <c r="D430" s="177"/>
      <c r="E430" s="177"/>
      <c r="F430" s="177"/>
      <c r="G430" s="177"/>
      <c r="H430" s="178"/>
      <c r="I430" s="5"/>
    </row>
    <row r="431" spans="1:9" ht="15" customHeight="1">
      <c r="A431" s="179" t="s">
        <v>56</v>
      </c>
      <c r="B431" s="180"/>
      <c r="C431" s="180"/>
      <c r="D431" s="180"/>
      <c r="E431" s="180"/>
      <c r="F431" s="180"/>
      <c r="G431" s="180"/>
      <c r="H431" s="181"/>
      <c r="I431" s="7"/>
    </row>
    <row r="432" spans="1:9" ht="15" customHeight="1">
      <c r="A432" s="182" t="s">
        <v>11</v>
      </c>
      <c r="B432" s="183"/>
      <c r="C432" s="183"/>
      <c r="D432" s="183"/>
      <c r="E432" s="183"/>
      <c r="F432" s="183"/>
      <c r="G432" s="183"/>
      <c r="H432" s="184"/>
      <c r="I432" s="8"/>
    </row>
    <row r="433" spans="1:9" ht="15" customHeight="1">
      <c r="A433" s="9" t="s">
        <v>57</v>
      </c>
      <c r="B433" s="10"/>
      <c r="C433" s="10"/>
      <c r="D433" s="10"/>
      <c r="E433" s="11">
        <f>E5</f>
        <v>45627</v>
      </c>
      <c r="F433" s="10"/>
      <c r="G433" s="10"/>
      <c r="H433" s="12">
        <f>H5</f>
        <v>45658</v>
      </c>
      <c r="I433" s="13"/>
    </row>
    <row r="434" spans="1:9" ht="15" customHeight="1">
      <c r="A434" s="9" t="s">
        <v>58</v>
      </c>
      <c r="B434" s="153" t="str">
        <f>HOSUR!B27</f>
        <v>RAMANJALI MARESH</v>
      </c>
      <c r="C434" s="10"/>
      <c r="D434" s="14"/>
      <c r="E434" s="15" t="s">
        <v>59</v>
      </c>
      <c r="F434" s="185" t="s">
        <v>60</v>
      </c>
      <c r="G434" s="186"/>
      <c r="H434" s="187"/>
      <c r="I434" s="16"/>
    </row>
    <row r="435" spans="1:9" ht="15" customHeight="1">
      <c r="A435" s="9" t="s">
        <v>106</v>
      </c>
      <c r="B435" s="65">
        <f>HOSUR!D27</f>
        <v>6382480780</v>
      </c>
      <c r="C435" s="10"/>
      <c r="D435" s="14"/>
      <c r="E435" s="15" t="s">
        <v>52</v>
      </c>
      <c r="F435" s="185" t="str">
        <f>HOSUR!E27</f>
        <v>Operator</v>
      </c>
      <c r="G435" s="186"/>
      <c r="H435" s="187"/>
      <c r="I435" s="7"/>
    </row>
    <row r="436" spans="1:9" ht="15" customHeight="1">
      <c r="A436" s="17" t="s">
        <v>107</v>
      </c>
      <c r="B436" s="66">
        <f>HOSUR!C27</f>
        <v>101553111934</v>
      </c>
      <c r="C436" s="18"/>
      <c r="D436" s="18"/>
      <c r="E436" s="15" t="s">
        <v>61</v>
      </c>
      <c r="F436" s="18"/>
      <c r="G436" s="18"/>
      <c r="H436" s="19" t="s">
        <v>62</v>
      </c>
      <c r="I436" s="20"/>
    </row>
    <row r="437" spans="1:9" ht="15" customHeight="1">
      <c r="A437" s="21" t="s">
        <v>63</v>
      </c>
      <c r="B437" s="14"/>
      <c r="C437" s="22"/>
      <c r="D437" s="23" t="s">
        <v>64</v>
      </c>
      <c r="E437" s="23" t="s">
        <v>65</v>
      </c>
      <c r="F437" s="15"/>
      <c r="G437" s="23" t="s">
        <v>66</v>
      </c>
      <c r="H437" s="24"/>
      <c r="I437" s="23" t="s">
        <v>67</v>
      </c>
    </row>
    <row r="438" spans="1:9" ht="15" customHeight="1">
      <c r="A438" s="26" t="s">
        <v>68</v>
      </c>
      <c r="B438" s="27"/>
      <c r="C438" s="96">
        <f>HOSUR!Q27</f>
        <v>14216.8</v>
      </c>
      <c r="D438" s="98">
        <f>HOSUR!W27</f>
        <v>14217</v>
      </c>
      <c r="E438" s="26" t="s">
        <v>69</v>
      </c>
      <c r="F438" s="28">
        <f>HOSUR!AF27</f>
        <v>1800</v>
      </c>
      <c r="G438" s="26" t="s">
        <v>48</v>
      </c>
      <c r="H438" s="27">
        <f>HOSUR!G27</f>
        <v>26</v>
      </c>
      <c r="I438" s="46"/>
    </row>
    <row r="439" spans="1:9" ht="15" customHeight="1">
      <c r="A439" s="32" t="s">
        <v>70</v>
      </c>
      <c r="B439" s="33"/>
      <c r="C439" s="97">
        <f>HOSUR!R339</f>
        <v>0</v>
      </c>
      <c r="D439" s="98">
        <v>0</v>
      </c>
      <c r="E439" s="32" t="s">
        <v>71</v>
      </c>
      <c r="F439" s="34">
        <f>HOSUR!AG27</f>
        <v>120</v>
      </c>
      <c r="G439" s="32" t="s">
        <v>72</v>
      </c>
      <c r="H439" s="33">
        <v>0</v>
      </c>
      <c r="I439" s="13"/>
    </row>
    <row r="440" spans="1:9" ht="15" customHeight="1">
      <c r="A440" s="32" t="s">
        <v>73</v>
      </c>
      <c r="B440" s="33"/>
      <c r="C440" s="97">
        <v>0</v>
      </c>
      <c r="D440" s="98">
        <f t="shared" ref="D440" si="23">C440</f>
        <v>0</v>
      </c>
      <c r="E440" s="32" t="s">
        <v>74</v>
      </c>
      <c r="F440" s="34">
        <f>HOSUR!AI91</f>
        <v>0</v>
      </c>
      <c r="G440" s="32" t="s">
        <v>75</v>
      </c>
      <c r="H440" s="33">
        <v>0</v>
      </c>
      <c r="I440" s="47">
        <f>D450-F450</f>
        <v>13826</v>
      </c>
    </row>
    <row r="441" spans="1:9" ht="15" customHeight="1">
      <c r="A441" s="32" t="s">
        <v>76</v>
      </c>
      <c r="B441" s="33"/>
      <c r="C441" s="97">
        <f>HOSUR!S121</f>
        <v>0</v>
      </c>
      <c r="D441" s="98">
        <f>HOSUR!X121</f>
        <v>0</v>
      </c>
      <c r="E441" s="32" t="s">
        <v>77</v>
      </c>
      <c r="F441" s="34">
        <v>0</v>
      </c>
      <c r="G441" s="32" t="s">
        <v>78</v>
      </c>
      <c r="H441" s="33">
        <v>0</v>
      </c>
      <c r="I441" s="13"/>
    </row>
    <row r="442" spans="1:9" ht="15" customHeight="1">
      <c r="A442" s="32" t="s">
        <v>79</v>
      </c>
      <c r="B442" s="33"/>
      <c r="C442" s="97">
        <f>HOSUR!Y339</f>
        <v>0</v>
      </c>
      <c r="D442" s="98">
        <f t="shared" ref="D442:D445" si="24">C442</f>
        <v>0</v>
      </c>
      <c r="E442" s="32" t="s">
        <v>80</v>
      </c>
      <c r="F442" s="34">
        <f>HOSUR!AH27</f>
        <v>208</v>
      </c>
      <c r="G442" s="32" t="s">
        <v>81</v>
      </c>
      <c r="H442" s="33">
        <v>0</v>
      </c>
      <c r="I442" s="13"/>
    </row>
    <row r="443" spans="1:9" ht="15" customHeight="1">
      <c r="A443" s="32" t="s">
        <v>82</v>
      </c>
      <c r="B443" s="33"/>
      <c r="C443" s="97">
        <v>0</v>
      </c>
      <c r="D443" s="98">
        <f t="shared" si="24"/>
        <v>0</v>
      </c>
      <c r="E443" s="32" t="s">
        <v>83</v>
      </c>
      <c r="F443" s="34">
        <f>HOSUR!AI339</f>
        <v>0</v>
      </c>
      <c r="G443" s="32" t="s">
        <v>84</v>
      </c>
      <c r="H443" s="33">
        <v>0</v>
      </c>
      <c r="I443" s="13"/>
    </row>
    <row r="444" spans="1:9" ht="15" customHeight="1">
      <c r="A444" s="32" t="s">
        <v>85</v>
      </c>
      <c r="B444" s="33"/>
      <c r="C444" s="97">
        <v>0</v>
      </c>
      <c r="D444" s="98">
        <f t="shared" si="24"/>
        <v>0</v>
      </c>
      <c r="E444" s="32" t="s">
        <v>86</v>
      </c>
      <c r="F444" s="34">
        <v>0</v>
      </c>
      <c r="G444" s="32" t="s">
        <v>87</v>
      </c>
      <c r="H444" s="33">
        <v>0</v>
      </c>
      <c r="I444" s="13"/>
    </row>
    <row r="445" spans="1:9" ht="15" customHeight="1">
      <c r="A445" s="32" t="s">
        <v>88</v>
      </c>
      <c r="B445" s="33"/>
      <c r="C445" s="97">
        <v>0</v>
      </c>
      <c r="D445" s="98">
        <f t="shared" si="24"/>
        <v>0</v>
      </c>
      <c r="E445" s="32" t="s">
        <v>89</v>
      </c>
      <c r="F445" s="34">
        <v>0</v>
      </c>
      <c r="G445" s="32" t="s">
        <v>90</v>
      </c>
      <c r="H445" s="33">
        <v>0</v>
      </c>
      <c r="I445" s="36" t="s">
        <v>91</v>
      </c>
    </row>
    <row r="446" spans="1:9" ht="15" customHeight="1">
      <c r="A446" s="32" t="s">
        <v>132</v>
      </c>
      <c r="B446" s="33"/>
      <c r="C446" s="97">
        <v>0</v>
      </c>
      <c r="D446" s="98">
        <f>HOSUR!AA91</f>
        <v>0</v>
      </c>
      <c r="E446" s="32" t="s">
        <v>92</v>
      </c>
      <c r="F446" s="34">
        <v>0</v>
      </c>
      <c r="G446" s="32"/>
      <c r="H446" s="33"/>
      <c r="I446" s="36"/>
    </row>
    <row r="447" spans="1:9" ht="15" customHeight="1">
      <c r="A447" s="32" t="s">
        <v>93</v>
      </c>
      <c r="B447" s="33" t="s">
        <v>117</v>
      </c>
      <c r="C447" s="97">
        <f>HOSUR!AB147</f>
        <v>0</v>
      </c>
      <c r="D447" s="98">
        <f>HOSUR!AA27</f>
        <v>750</v>
      </c>
      <c r="E447" s="32" t="s">
        <v>94</v>
      </c>
      <c r="F447" s="34">
        <v>0</v>
      </c>
      <c r="G447" s="32"/>
      <c r="H447" s="33"/>
      <c r="I447" s="13"/>
    </row>
    <row r="448" spans="1:9" ht="15" customHeight="1">
      <c r="A448" s="32" t="s">
        <v>95</v>
      </c>
      <c r="B448" s="33"/>
      <c r="C448" s="97">
        <f>HOSUR!AC725</f>
        <v>0</v>
      </c>
      <c r="D448" s="98">
        <f>HOSUR!AC27</f>
        <v>987</v>
      </c>
      <c r="E448" s="32" t="s">
        <v>96</v>
      </c>
      <c r="F448" s="34">
        <v>0</v>
      </c>
      <c r="G448" s="32"/>
      <c r="H448" s="33"/>
      <c r="I448" s="13"/>
    </row>
    <row r="449" spans="1:9" ht="15" customHeight="1">
      <c r="A449" s="37" t="s">
        <v>32</v>
      </c>
      <c r="B449" s="38"/>
      <c r="C449" s="99">
        <v>0</v>
      </c>
      <c r="D449" s="98">
        <f t="shared" ref="D449" si="25">C449</f>
        <v>0</v>
      </c>
      <c r="E449" s="37" t="s">
        <v>97</v>
      </c>
      <c r="F449" s="39">
        <v>0</v>
      </c>
      <c r="G449" s="37"/>
      <c r="H449" s="38"/>
      <c r="I449" s="7"/>
    </row>
    <row r="450" spans="1:9" ht="15" customHeight="1">
      <c r="A450" s="9" t="s">
        <v>98</v>
      </c>
      <c r="B450" s="14"/>
      <c r="C450" s="14">
        <f>SUM(C438:C449)</f>
        <v>14216.8</v>
      </c>
      <c r="D450" s="100">
        <f>SUM(D438:D449)</f>
        <v>15954</v>
      </c>
      <c r="E450" s="9" t="s">
        <v>99</v>
      </c>
      <c r="F450" s="22">
        <f>SUM(F438:F449)</f>
        <v>2128</v>
      </c>
      <c r="G450" s="14" t="s">
        <v>99</v>
      </c>
      <c r="H450" s="22">
        <f>SUM(H438:H449)</f>
        <v>26</v>
      </c>
      <c r="I450" s="40" t="s">
        <v>100</v>
      </c>
    </row>
    <row r="451" spans="1:9" ht="15" customHeight="1">
      <c r="A451" s="9" t="s">
        <v>101</v>
      </c>
      <c r="B451" s="14"/>
      <c r="C451" s="14"/>
      <c r="D451" s="188" t="s">
        <v>186</v>
      </c>
      <c r="E451" s="188"/>
      <c r="F451" s="188"/>
      <c r="G451" s="188"/>
      <c r="H451" s="188"/>
      <c r="I451" s="41" t="s">
        <v>102</v>
      </c>
    </row>
    <row r="452" spans="1:9" ht="15" customHeight="1">
      <c r="A452" s="45"/>
      <c r="B452" s="45"/>
      <c r="C452" s="45"/>
      <c r="D452" s="83"/>
      <c r="E452" s="83"/>
      <c r="F452" s="83"/>
      <c r="G452" s="83"/>
      <c r="H452" s="83"/>
      <c r="I452" s="44"/>
    </row>
    <row r="453" spans="1:9" ht="15" customHeight="1">
      <c r="A453" s="45"/>
      <c r="B453" s="45"/>
      <c r="C453" s="45"/>
      <c r="D453" s="83"/>
      <c r="E453" s="83"/>
      <c r="F453" s="83"/>
      <c r="G453" s="83"/>
      <c r="H453" s="83"/>
      <c r="I453" s="44"/>
    </row>
    <row r="454" spans="1:9" ht="15" customHeight="1">
      <c r="A454" s="176" t="s">
        <v>55</v>
      </c>
      <c r="B454" s="177"/>
      <c r="C454" s="177"/>
      <c r="D454" s="177"/>
      <c r="E454" s="177"/>
      <c r="F454" s="177"/>
      <c r="G454" s="177"/>
      <c r="H454" s="178"/>
      <c r="I454" s="5"/>
    </row>
    <row r="455" spans="1:9" ht="15" customHeight="1">
      <c r="A455" s="179" t="s">
        <v>56</v>
      </c>
      <c r="B455" s="180"/>
      <c r="C455" s="180"/>
      <c r="D455" s="180"/>
      <c r="E455" s="180"/>
      <c r="F455" s="180"/>
      <c r="G455" s="180"/>
      <c r="H455" s="181"/>
      <c r="I455" s="7"/>
    </row>
    <row r="456" spans="1:9" ht="15" customHeight="1">
      <c r="A456" s="182" t="s">
        <v>11</v>
      </c>
      <c r="B456" s="183"/>
      <c r="C456" s="183"/>
      <c r="D456" s="183"/>
      <c r="E456" s="183"/>
      <c r="F456" s="183"/>
      <c r="G456" s="183"/>
      <c r="H456" s="184"/>
      <c r="I456" s="8"/>
    </row>
    <row r="457" spans="1:9" ht="15" customHeight="1">
      <c r="A457" s="9" t="s">
        <v>57</v>
      </c>
      <c r="B457" s="10"/>
      <c r="C457" s="10"/>
      <c r="D457" s="10"/>
      <c r="E457" s="11">
        <f>E5</f>
        <v>45627</v>
      </c>
      <c r="F457" s="10"/>
      <c r="G457" s="10"/>
      <c r="H457" s="12">
        <f>H5</f>
        <v>45658</v>
      </c>
      <c r="I457" s="13"/>
    </row>
    <row r="458" spans="1:9" ht="15" customHeight="1">
      <c r="A458" s="9" t="s">
        <v>58</v>
      </c>
      <c r="B458" s="153" t="str">
        <f>HOSUR!B28</f>
        <v>PARVATHI</v>
      </c>
      <c r="C458" s="10"/>
      <c r="D458" s="14"/>
      <c r="E458" s="15" t="s">
        <v>59</v>
      </c>
      <c r="F458" s="185" t="s">
        <v>60</v>
      </c>
      <c r="G458" s="186"/>
      <c r="H458" s="187"/>
      <c r="I458" s="16"/>
    </row>
    <row r="459" spans="1:9" ht="15" customHeight="1">
      <c r="A459" s="9" t="s">
        <v>106</v>
      </c>
      <c r="B459" s="65">
        <f>HOSUR!D28</f>
        <v>6381259168</v>
      </c>
      <c r="C459" s="10"/>
      <c r="D459" s="14"/>
      <c r="E459" s="15" t="s">
        <v>52</v>
      </c>
      <c r="F459" s="185" t="str">
        <f>HOSUR!E28</f>
        <v>Operator</v>
      </c>
      <c r="G459" s="186"/>
      <c r="H459" s="187"/>
      <c r="I459" s="7"/>
    </row>
    <row r="460" spans="1:9" ht="15" customHeight="1">
      <c r="A460" s="17" t="s">
        <v>107</v>
      </c>
      <c r="B460" s="66">
        <f>HOSUR!C28</f>
        <v>101185939060</v>
      </c>
      <c r="C460" s="18"/>
      <c r="D460" s="18"/>
      <c r="E460" s="15" t="s">
        <v>61</v>
      </c>
      <c r="F460" s="18"/>
      <c r="G460" s="18"/>
      <c r="H460" s="19" t="s">
        <v>62</v>
      </c>
      <c r="I460" s="20"/>
    </row>
    <row r="461" spans="1:9" ht="15" customHeight="1">
      <c r="A461" s="21" t="s">
        <v>63</v>
      </c>
      <c r="B461" s="14"/>
      <c r="C461" s="22"/>
      <c r="D461" s="23" t="s">
        <v>64</v>
      </c>
      <c r="E461" s="23" t="s">
        <v>65</v>
      </c>
      <c r="F461" s="15"/>
      <c r="G461" s="23" t="s">
        <v>66</v>
      </c>
      <c r="H461" s="24"/>
      <c r="I461" s="23" t="s">
        <v>67</v>
      </c>
    </row>
    <row r="462" spans="1:9" ht="15" customHeight="1">
      <c r="A462" s="26" t="s">
        <v>68</v>
      </c>
      <c r="B462" s="27"/>
      <c r="C462" s="96">
        <f>HOSUR!Q28</f>
        <v>14541.8</v>
      </c>
      <c r="D462" s="98">
        <f>HOSUR!W28</f>
        <v>14542</v>
      </c>
      <c r="E462" s="26" t="s">
        <v>69</v>
      </c>
      <c r="F462" s="28">
        <f>HOSUR!AF28</f>
        <v>1800</v>
      </c>
      <c r="G462" s="26" t="s">
        <v>48</v>
      </c>
      <c r="H462" s="27">
        <f>HOSUR!G28</f>
        <v>26</v>
      </c>
      <c r="I462" s="46"/>
    </row>
    <row r="463" spans="1:9" ht="15" customHeight="1">
      <c r="A463" s="32" t="s">
        <v>70</v>
      </c>
      <c r="B463" s="33"/>
      <c r="C463" s="97">
        <f>HOSUR!R391</f>
        <v>0</v>
      </c>
      <c r="D463" s="98">
        <v>0</v>
      </c>
      <c r="E463" s="32" t="s">
        <v>71</v>
      </c>
      <c r="F463" s="34">
        <f>HOSUR!AG28</f>
        <v>118</v>
      </c>
      <c r="G463" s="32" t="s">
        <v>72</v>
      </c>
      <c r="H463" s="33">
        <v>0</v>
      </c>
      <c r="I463" s="13"/>
    </row>
    <row r="464" spans="1:9" ht="15" customHeight="1">
      <c r="A464" s="32" t="s">
        <v>73</v>
      </c>
      <c r="B464" s="33"/>
      <c r="C464" s="97">
        <v>0</v>
      </c>
      <c r="D464" s="98">
        <f t="shared" ref="D464" si="26">C464</f>
        <v>0</v>
      </c>
      <c r="E464" s="32" t="s">
        <v>74</v>
      </c>
      <c r="F464" s="34">
        <f>HOSUR!AI143</f>
        <v>0</v>
      </c>
      <c r="G464" s="32" t="s">
        <v>75</v>
      </c>
      <c r="H464" s="33">
        <v>0</v>
      </c>
      <c r="I464" s="47">
        <f>D474-F474</f>
        <v>13611</v>
      </c>
    </row>
    <row r="465" spans="1:9" ht="15" customHeight="1">
      <c r="A465" s="32" t="s">
        <v>76</v>
      </c>
      <c r="B465" s="33"/>
      <c r="C465" s="97">
        <f>HOSUR!T28</f>
        <v>253</v>
      </c>
      <c r="D465" s="98">
        <f>HOSUR!Y28</f>
        <v>253</v>
      </c>
      <c r="E465" s="32" t="s">
        <v>77</v>
      </c>
      <c r="F465" s="34">
        <v>0</v>
      </c>
      <c r="G465" s="32" t="s">
        <v>78</v>
      </c>
      <c r="H465" s="33">
        <v>0</v>
      </c>
      <c r="I465" s="13"/>
    </row>
    <row r="466" spans="1:9" ht="15" customHeight="1">
      <c r="A466" s="32" t="s">
        <v>79</v>
      </c>
      <c r="B466" s="33"/>
      <c r="C466" s="97">
        <f>HOSUR!Y391</f>
        <v>0</v>
      </c>
      <c r="D466" s="98">
        <f t="shared" ref="D466:D469" si="27">C466</f>
        <v>0</v>
      </c>
      <c r="E466" s="32" t="s">
        <v>80</v>
      </c>
      <c r="F466" s="34">
        <f>HOSUR!AH28</f>
        <v>208</v>
      </c>
      <c r="G466" s="32" t="s">
        <v>81</v>
      </c>
      <c r="H466" s="33">
        <v>0</v>
      </c>
      <c r="I466" s="13"/>
    </row>
    <row r="467" spans="1:9" ht="15" customHeight="1">
      <c r="A467" s="32" t="s">
        <v>82</v>
      </c>
      <c r="B467" s="33"/>
      <c r="C467" s="97">
        <v>0</v>
      </c>
      <c r="D467" s="98">
        <f t="shared" si="27"/>
        <v>0</v>
      </c>
      <c r="E467" s="32" t="s">
        <v>83</v>
      </c>
      <c r="F467" s="34">
        <f>HOSUR!AI391</f>
        <v>0</v>
      </c>
      <c r="G467" s="32" t="s">
        <v>84</v>
      </c>
      <c r="H467" s="33">
        <v>0</v>
      </c>
      <c r="I467" s="13"/>
    </row>
    <row r="468" spans="1:9" ht="15" customHeight="1">
      <c r="A468" s="32" t="s">
        <v>85</v>
      </c>
      <c r="B468" s="33"/>
      <c r="C468" s="97">
        <v>0</v>
      </c>
      <c r="D468" s="98">
        <f t="shared" si="27"/>
        <v>0</v>
      </c>
      <c r="E468" s="32" t="s">
        <v>86</v>
      </c>
      <c r="F468" s="34">
        <v>0</v>
      </c>
      <c r="G468" s="32" t="s">
        <v>87</v>
      </c>
      <c r="H468" s="33">
        <v>0</v>
      </c>
      <c r="I468" s="13"/>
    </row>
    <row r="469" spans="1:9" ht="15" customHeight="1">
      <c r="A469" s="32" t="s">
        <v>88</v>
      </c>
      <c r="B469" s="33"/>
      <c r="C469" s="97">
        <v>0</v>
      </c>
      <c r="D469" s="98">
        <f t="shared" si="27"/>
        <v>0</v>
      </c>
      <c r="E469" s="32" t="s">
        <v>89</v>
      </c>
      <c r="F469" s="34">
        <v>0</v>
      </c>
      <c r="G469" s="32" t="s">
        <v>90</v>
      </c>
      <c r="H469" s="33">
        <v>0</v>
      </c>
      <c r="I469" s="36" t="s">
        <v>91</v>
      </c>
    </row>
    <row r="470" spans="1:9" ht="15" customHeight="1">
      <c r="A470" s="32" t="s">
        <v>132</v>
      </c>
      <c r="B470" s="33"/>
      <c r="C470" s="97">
        <v>0</v>
      </c>
      <c r="D470" s="98">
        <f>HOSUR!AA143</f>
        <v>0</v>
      </c>
      <c r="E470" s="32" t="s">
        <v>92</v>
      </c>
      <c r="F470" s="34">
        <v>0</v>
      </c>
      <c r="G470" s="32"/>
      <c r="H470" s="33"/>
      <c r="I470" s="36"/>
    </row>
    <row r="471" spans="1:9" ht="15" customHeight="1">
      <c r="A471" s="32" t="s">
        <v>93</v>
      </c>
      <c r="B471" s="33" t="s">
        <v>117</v>
      </c>
      <c r="C471" s="97">
        <f>HOSUR!AB199</f>
        <v>0</v>
      </c>
      <c r="D471" s="98">
        <f>HOSUR!AA28</f>
        <v>600</v>
      </c>
      <c r="E471" s="32" t="s">
        <v>94</v>
      </c>
      <c r="F471" s="34">
        <v>0</v>
      </c>
      <c r="G471" s="32"/>
      <c r="H471" s="33"/>
      <c r="I471" s="13"/>
    </row>
    <row r="472" spans="1:9" ht="15" customHeight="1">
      <c r="A472" s="32" t="s">
        <v>95</v>
      </c>
      <c r="B472" s="33"/>
      <c r="C472" s="97">
        <f>HOSUR!AC777</f>
        <v>0</v>
      </c>
      <c r="D472" s="98">
        <f>HOSUR!AC28</f>
        <v>342</v>
      </c>
      <c r="E472" s="32" t="s">
        <v>96</v>
      </c>
      <c r="F472" s="34">
        <v>0</v>
      </c>
      <c r="G472" s="32"/>
      <c r="H472" s="33"/>
      <c r="I472" s="13"/>
    </row>
    <row r="473" spans="1:9" ht="15" customHeight="1">
      <c r="A473" s="37" t="s">
        <v>32</v>
      </c>
      <c r="B473" s="38"/>
      <c r="C473" s="99">
        <v>0</v>
      </c>
      <c r="D473" s="98">
        <f t="shared" ref="D473" si="28">C473</f>
        <v>0</v>
      </c>
      <c r="E473" s="37" t="s">
        <v>97</v>
      </c>
      <c r="F473" s="39">
        <v>0</v>
      </c>
      <c r="G473" s="37"/>
      <c r="H473" s="38"/>
      <c r="I473" s="7"/>
    </row>
    <row r="474" spans="1:9" ht="15" customHeight="1">
      <c r="A474" s="9" t="s">
        <v>98</v>
      </c>
      <c r="B474" s="14"/>
      <c r="C474" s="14">
        <f>SUM(C462:C473)</f>
        <v>14794.8</v>
      </c>
      <c r="D474" s="100">
        <f>SUM(D462:D473)</f>
        <v>15737</v>
      </c>
      <c r="E474" s="9" t="s">
        <v>99</v>
      </c>
      <c r="F474" s="22">
        <f>SUM(F462:F473)</f>
        <v>2126</v>
      </c>
      <c r="G474" s="14" t="s">
        <v>99</v>
      </c>
      <c r="H474" s="22">
        <f>SUM(H462:H473)</f>
        <v>26</v>
      </c>
      <c r="I474" s="40" t="s">
        <v>100</v>
      </c>
    </row>
    <row r="475" spans="1:9" ht="15" customHeight="1">
      <c r="A475" s="9" t="s">
        <v>101</v>
      </c>
      <c r="B475" s="14"/>
      <c r="C475" s="14"/>
      <c r="D475" s="188" t="s">
        <v>187</v>
      </c>
      <c r="E475" s="188"/>
      <c r="F475" s="188"/>
      <c r="G475" s="188"/>
      <c r="H475" s="188"/>
      <c r="I475" s="41" t="s">
        <v>102</v>
      </c>
    </row>
    <row r="476" spans="1:9" ht="15" customHeight="1">
      <c r="A476" s="45"/>
      <c r="B476" s="45"/>
      <c r="C476" s="45"/>
      <c r="D476" s="83"/>
      <c r="E476" s="83"/>
      <c r="F476" s="83"/>
      <c r="G476" s="83"/>
      <c r="H476" s="83"/>
      <c r="I476" s="44"/>
    </row>
    <row r="477" spans="1:9" ht="15" customHeight="1">
      <c r="A477" s="45"/>
      <c r="B477" s="45"/>
      <c r="C477" s="45"/>
      <c r="D477" s="83"/>
      <c r="E477" s="83"/>
      <c r="F477" s="83"/>
      <c r="G477" s="83"/>
      <c r="H477" s="83"/>
      <c r="I477" s="44"/>
    </row>
    <row r="478" spans="1:9" ht="15" customHeight="1">
      <c r="A478" s="45"/>
      <c r="B478" s="45"/>
      <c r="C478" s="45"/>
      <c r="D478" s="83"/>
      <c r="E478" s="83"/>
      <c r="F478" s="83"/>
      <c r="G478" s="83"/>
      <c r="H478" s="83"/>
      <c r="I478" s="44"/>
    </row>
    <row r="479" spans="1:9" ht="15" customHeight="1">
      <c r="A479" s="45"/>
      <c r="B479" s="45"/>
      <c r="C479" s="45"/>
      <c r="D479" s="83"/>
      <c r="E479" s="83"/>
      <c r="F479" s="83"/>
      <c r="G479" s="83"/>
      <c r="H479" s="83"/>
      <c r="I479" s="44"/>
    </row>
    <row r="480" spans="1:9" ht="15" customHeight="1">
      <c r="A480" s="45"/>
      <c r="B480" s="45"/>
      <c r="C480" s="45"/>
      <c r="D480" s="83"/>
      <c r="E480" s="83"/>
      <c r="F480" s="83"/>
      <c r="G480" s="83"/>
      <c r="H480" s="83"/>
      <c r="I480" s="44"/>
    </row>
    <row r="481" spans="1:9" ht="15" customHeight="1">
      <c r="A481" s="176" t="s">
        <v>55</v>
      </c>
      <c r="B481" s="177"/>
      <c r="C481" s="177"/>
      <c r="D481" s="177"/>
      <c r="E481" s="177"/>
      <c r="F481" s="177"/>
      <c r="G481" s="177"/>
      <c r="H481" s="178"/>
      <c r="I481" s="5"/>
    </row>
    <row r="482" spans="1:9" ht="15" customHeight="1">
      <c r="A482" s="179" t="s">
        <v>56</v>
      </c>
      <c r="B482" s="180"/>
      <c r="C482" s="180"/>
      <c r="D482" s="180"/>
      <c r="E482" s="180"/>
      <c r="F482" s="180"/>
      <c r="G482" s="180"/>
      <c r="H482" s="181"/>
      <c r="I482" s="7"/>
    </row>
    <row r="483" spans="1:9" ht="15" customHeight="1">
      <c r="A483" s="182" t="s">
        <v>11</v>
      </c>
      <c r="B483" s="183"/>
      <c r="C483" s="183"/>
      <c r="D483" s="183"/>
      <c r="E483" s="183"/>
      <c r="F483" s="183"/>
      <c r="G483" s="183"/>
      <c r="H483" s="184"/>
      <c r="I483" s="8"/>
    </row>
    <row r="484" spans="1:9" ht="15" customHeight="1">
      <c r="A484" s="9" t="s">
        <v>57</v>
      </c>
      <c r="B484" s="10"/>
      <c r="C484" s="10"/>
      <c r="D484" s="10"/>
      <c r="E484" s="11">
        <f>E5</f>
        <v>45627</v>
      </c>
      <c r="F484" s="10"/>
      <c r="G484" s="10"/>
      <c r="H484" s="12">
        <f>H5</f>
        <v>45658</v>
      </c>
      <c r="I484" s="13"/>
    </row>
    <row r="485" spans="1:9" ht="15" customHeight="1">
      <c r="A485" s="9" t="s">
        <v>58</v>
      </c>
      <c r="B485" s="153" t="str">
        <f>HOSUR!B29</f>
        <v>PAVITHRA PALANI</v>
      </c>
      <c r="C485" s="10"/>
      <c r="D485" s="14"/>
      <c r="E485" s="15" t="s">
        <v>59</v>
      </c>
      <c r="F485" s="185" t="s">
        <v>60</v>
      </c>
      <c r="G485" s="186"/>
      <c r="H485" s="187"/>
      <c r="I485" s="16"/>
    </row>
    <row r="486" spans="1:9" ht="15" customHeight="1">
      <c r="A486" s="9" t="s">
        <v>106</v>
      </c>
      <c r="B486" s="65">
        <f>HOSUR!D29</f>
        <v>6382790612</v>
      </c>
      <c r="C486" s="10"/>
      <c r="D486" s="14"/>
      <c r="E486" s="15" t="s">
        <v>52</v>
      </c>
      <c r="F486" s="185" t="str">
        <f>HOSUR!E29</f>
        <v>Operator</v>
      </c>
      <c r="G486" s="186"/>
      <c r="H486" s="187"/>
      <c r="I486" s="7"/>
    </row>
    <row r="487" spans="1:9" ht="15" customHeight="1">
      <c r="A487" s="17" t="s">
        <v>107</v>
      </c>
      <c r="B487" s="66">
        <f>HOSUR!C29</f>
        <v>101588503727</v>
      </c>
      <c r="C487" s="18"/>
      <c r="D487" s="18"/>
      <c r="E487" s="15" t="s">
        <v>61</v>
      </c>
      <c r="F487" s="18"/>
      <c r="G487" s="18"/>
      <c r="H487" s="19" t="s">
        <v>62</v>
      </c>
      <c r="I487" s="20"/>
    </row>
    <row r="488" spans="1:9" ht="15" customHeight="1">
      <c r="A488" s="21" t="s">
        <v>63</v>
      </c>
      <c r="B488" s="14"/>
      <c r="C488" s="22"/>
      <c r="D488" s="23" t="s">
        <v>64</v>
      </c>
      <c r="E488" s="23" t="s">
        <v>65</v>
      </c>
      <c r="F488" s="15"/>
      <c r="G488" s="23" t="s">
        <v>66</v>
      </c>
      <c r="H488" s="24"/>
      <c r="I488" s="23" t="s">
        <v>67</v>
      </c>
    </row>
    <row r="489" spans="1:9" ht="15" customHeight="1">
      <c r="A489" s="26" t="s">
        <v>68</v>
      </c>
      <c r="B489" s="27"/>
      <c r="C489" s="96">
        <f>HOSUR!Q29</f>
        <v>14219.8</v>
      </c>
      <c r="D489" s="98">
        <f>HOSUR!W29</f>
        <v>14220</v>
      </c>
      <c r="E489" s="26" t="s">
        <v>69</v>
      </c>
      <c r="F489" s="28">
        <f>HOSUR!AF29</f>
        <v>1754</v>
      </c>
      <c r="G489" s="26" t="s">
        <v>48</v>
      </c>
      <c r="H489" s="27">
        <f>HOSUR!I29</f>
        <v>26</v>
      </c>
      <c r="I489" s="46"/>
    </row>
    <row r="490" spans="1:9" ht="15" customHeight="1">
      <c r="A490" s="32" t="s">
        <v>70</v>
      </c>
      <c r="B490" s="33"/>
      <c r="C490" s="97">
        <f>HOSUR!R418</f>
        <v>0</v>
      </c>
      <c r="D490" s="98">
        <v>0</v>
      </c>
      <c r="E490" s="32" t="s">
        <v>71</v>
      </c>
      <c r="F490" s="34">
        <f>HOSUR!AG29</f>
        <v>114</v>
      </c>
      <c r="G490" s="32" t="s">
        <v>72</v>
      </c>
      <c r="H490" s="33">
        <v>0</v>
      </c>
      <c r="I490" s="13"/>
    </row>
    <row r="491" spans="1:9" ht="15" customHeight="1">
      <c r="A491" s="32" t="s">
        <v>73</v>
      </c>
      <c r="B491" s="33"/>
      <c r="C491" s="97">
        <v>0</v>
      </c>
      <c r="D491" s="98">
        <f t="shared" ref="D491" si="29">C491</f>
        <v>0</v>
      </c>
      <c r="E491" s="32" t="s">
        <v>74</v>
      </c>
      <c r="F491" s="34">
        <f>HOSUR!AI170</f>
        <v>0</v>
      </c>
      <c r="G491" s="32" t="s">
        <v>75</v>
      </c>
      <c r="H491" s="33">
        <v>0</v>
      </c>
      <c r="I491" s="47">
        <f>D501-F501</f>
        <v>13139</v>
      </c>
    </row>
    <row r="492" spans="1:9" ht="15" customHeight="1">
      <c r="A492" s="32" t="s">
        <v>76</v>
      </c>
      <c r="B492" s="33"/>
      <c r="C492" s="97">
        <f>HOSUR!S29</f>
        <v>0</v>
      </c>
      <c r="D492" s="98">
        <f>HOSUR!X29</f>
        <v>0</v>
      </c>
      <c r="E492" s="32" t="s">
        <v>77</v>
      </c>
      <c r="F492" s="34">
        <v>0</v>
      </c>
      <c r="G492" s="32" t="s">
        <v>78</v>
      </c>
      <c r="H492" s="33">
        <v>0</v>
      </c>
      <c r="I492" s="13"/>
    </row>
    <row r="493" spans="1:9" ht="15" customHeight="1">
      <c r="A493" s="32" t="s">
        <v>79</v>
      </c>
      <c r="B493" s="33"/>
      <c r="C493" s="97">
        <f>HOSUR!Y418</f>
        <v>0</v>
      </c>
      <c r="D493" s="98">
        <f>HOSUR!Y29</f>
        <v>0</v>
      </c>
      <c r="E493" s="32" t="s">
        <v>80</v>
      </c>
      <c r="F493" s="34">
        <f>HOSUR!AH29</f>
        <v>208</v>
      </c>
      <c r="G493" s="32" t="s">
        <v>81</v>
      </c>
      <c r="H493" s="33">
        <v>0</v>
      </c>
      <c r="I493" s="13"/>
    </row>
    <row r="494" spans="1:9" ht="15" customHeight="1">
      <c r="A494" s="32" t="s">
        <v>82</v>
      </c>
      <c r="B494" s="33"/>
      <c r="C494" s="97">
        <v>0</v>
      </c>
      <c r="D494" s="98">
        <f t="shared" ref="D494:D496" si="30">C494</f>
        <v>0</v>
      </c>
      <c r="E494" s="32" t="s">
        <v>83</v>
      </c>
      <c r="F494" s="34">
        <f>HOSUR!AI418</f>
        <v>0</v>
      </c>
      <c r="G494" s="32" t="s">
        <v>84</v>
      </c>
      <c r="H494" s="33">
        <v>0</v>
      </c>
      <c r="I494" s="13"/>
    </row>
    <row r="495" spans="1:9" ht="15" customHeight="1">
      <c r="A495" s="32" t="s">
        <v>85</v>
      </c>
      <c r="B495" s="33"/>
      <c r="C495" s="97">
        <v>0</v>
      </c>
      <c r="D495" s="98">
        <f t="shared" si="30"/>
        <v>0</v>
      </c>
      <c r="E495" s="32" t="s">
        <v>86</v>
      </c>
      <c r="F495" s="34">
        <v>0</v>
      </c>
      <c r="G495" s="32" t="s">
        <v>87</v>
      </c>
      <c r="H495" s="33">
        <v>0</v>
      </c>
      <c r="I495" s="13"/>
    </row>
    <row r="496" spans="1:9" ht="15" customHeight="1">
      <c r="A496" s="32" t="s">
        <v>88</v>
      </c>
      <c r="B496" s="33"/>
      <c r="C496" s="97">
        <v>0</v>
      </c>
      <c r="D496" s="98">
        <f t="shared" si="30"/>
        <v>0</v>
      </c>
      <c r="E496" s="32" t="s">
        <v>89</v>
      </c>
      <c r="F496" s="34">
        <v>0</v>
      </c>
      <c r="G496" s="32" t="s">
        <v>90</v>
      </c>
      <c r="H496" s="33">
        <v>0</v>
      </c>
      <c r="I496" s="36" t="s">
        <v>91</v>
      </c>
    </row>
    <row r="497" spans="1:9" ht="15" customHeight="1">
      <c r="A497" s="32" t="s">
        <v>132</v>
      </c>
      <c r="B497" s="33"/>
      <c r="C497" s="97">
        <v>0</v>
      </c>
      <c r="D497" s="98">
        <f>HOSUR!AA170</f>
        <v>0</v>
      </c>
      <c r="E497" s="32" t="s">
        <v>92</v>
      </c>
      <c r="F497" s="34">
        <v>0</v>
      </c>
      <c r="G497" s="32"/>
      <c r="H497" s="33"/>
      <c r="I497" s="36"/>
    </row>
    <row r="498" spans="1:9" ht="15" customHeight="1">
      <c r="A498" s="32" t="s">
        <v>93</v>
      </c>
      <c r="B498" s="33" t="s">
        <v>117</v>
      </c>
      <c r="C498" s="97">
        <f>HOSUR!AB226</f>
        <v>0</v>
      </c>
      <c r="D498" s="98">
        <f>HOSUR!AA29</f>
        <v>600</v>
      </c>
      <c r="E498" s="32" t="s">
        <v>94</v>
      </c>
      <c r="F498" s="34">
        <v>0</v>
      </c>
      <c r="G498" s="32"/>
      <c r="H498" s="33"/>
      <c r="I498" s="13"/>
    </row>
    <row r="499" spans="1:9" ht="15" customHeight="1">
      <c r="A499" s="32" t="s">
        <v>95</v>
      </c>
      <c r="B499" s="33"/>
      <c r="C499" s="97">
        <f>HOSUR!AC804</f>
        <v>0</v>
      </c>
      <c r="D499" s="98">
        <f>HOSUR!AC29</f>
        <v>395</v>
      </c>
      <c r="E499" s="32" t="s">
        <v>96</v>
      </c>
      <c r="F499" s="34">
        <v>0</v>
      </c>
      <c r="G499" s="32"/>
      <c r="H499" s="33"/>
      <c r="I499" s="13"/>
    </row>
    <row r="500" spans="1:9" ht="15" customHeight="1">
      <c r="A500" s="37" t="s">
        <v>32</v>
      </c>
      <c r="B500" s="38"/>
      <c r="C500" s="99">
        <v>0</v>
      </c>
      <c r="D500" s="98">
        <f t="shared" ref="D500" si="31">C500</f>
        <v>0</v>
      </c>
      <c r="E500" s="37" t="s">
        <v>97</v>
      </c>
      <c r="F500" s="39">
        <v>0</v>
      </c>
      <c r="G500" s="37"/>
      <c r="H500" s="38"/>
      <c r="I500" s="7"/>
    </row>
    <row r="501" spans="1:9" ht="15" customHeight="1">
      <c r="A501" s="9" t="s">
        <v>98</v>
      </c>
      <c r="B501" s="14"/>
      <c r="C501" s="14">
        <f>SUM(C489:C500)</f>
        <v>14219.8</v>
      </c>
      <c r="D501" s="100">
        <f>SUM(D489:D500)</f>
        <v>15215</v>
      </c>
      <c r="E501" s="9" t="s">
        <v>99</v>
      </c>
      <c r="F501" s="22">
        <f>SUM(F489:F500)</f>
        <v>2076</v>
      </c>
      <c r="G501" s="14" t="s">
        <v>99</v>
      </c>
      <c r="H501" s="22">
        <f>SUM(H489:H500)</f>
        <v>26</v>
      </c>
      <c r="I501" s="40" t="s">
        <v>100</v>
      </c>
    </row>
    <row r="502" spans="1:9" ht="15" customHeight="1">
      <c r="A502" s="9" t="s">
        <v>101</v>
      </c>
      <c r="B502" s="14"/>
      <c r="C502" s="14"/>
      <c r="D502" s="188" t="s">
        <v>188</v>
      </c>
      <c r="E502" s="188"/>
      <c r="F502" s="188"/>
      <c r="G502" s="188"/>
      <c r="H502" s="188"/>
      <c r="I502" s="41" t="s">
        <v>102</v>
      </c>
    </row>
    <row r="503" spans="1:9" ht="15" customHeight="1">
      <c r="A503" s="45"/>
      <c r="B503" s="45"/>
      <c r="C503" s="45"/>
      <c r="D503" s="83"/>
      <c r="E503" s="83"/>
      <c r="F503" s="83"/>
      <c r="G503" s="83"/>
      <c r="H503" s="83"/>
      <c r="I503" s="44"/>
    </row>
    <row r="504" spans="1:9" ht="15" customHeight="1">
      <c r="A504" s="45"/>
      <c r="B504" s="45"/>
      <c r="C504" s="45"/>
      <c r="D504" s="83"/>
      <c r="E504" s="83"/>
      <c r="F504" s="83"/>
      <c r="G504" s="83"/>
      <c r="H504" s="83"/>
      <c r="I504" s="44"/>
    </row>
    <row r="505" spans="1:9" ht="15" customHeight="1">
      <c r="A505" s="176" t="s">
        <v>55</v>
      </c>
      <c r="B505" s="177"/>
      <c r="C505" s="177"/>
      <c r="D505" s="177"/>
      <c r="E505" s="177"/>
      <c r="F505" s="177"/>
      <c r="G505" s="177"/>
      <c r="H505" s="178"/>
      <c r="I505" s="5"/>
    </row>
    <row r="506" spans="1:9" ht="15" customHeight="1">
      <c r="A506" s="179" t="s">
        <v>56</v>
      </c>
      <c r="B506" s="180"/>
      <c r="C506" s="180"/>
      <c r="D506" s="180"/>
      <c r="E506" s="180"/>
      <c r="F506" s="180"/>
      <c r="G506" s="180"/>
      <c r="H506" s="181"/>
      <c r="I506" s="7"/>
    </row>
    <row r="507" spans="1:9" ht="15" customHeight="1">
      <c r="A507" s="182" t="s">
        <v>11</v>
      </c>
      <c r="B507" s="183"/>
      <c r="C507" s="183"/>
      <c r="D507" s="183"/>
      <c r="E507" s="183"/>
      <c r="F507" s="183"/>
      <c r="G507" s="183"/>
      <c r="H507" s="184"/>
      <c r="I507" s="8"/>
    </row>
    <row r="508" spans="1:9" ht="15" customHeight="1">
      <c r="A508" s="9" t="s">
        <v>57</v>
      </c>
      <c r="B508" s="10"/>
      <c r="C508" s="10"/>
      <c r="D508" s="10"/>
      <c r="E508" s="11">
        <f>E5</f>
        <v>45627</v>
      </c>
      <c r="F508" s="10"/>
      <c r="G508" s="10"/>
      <c r="H508" s="12">
        <f>H5</f>
        <v>45658</v>
      </c>
      <c r="I508" s="13"/>
    </row>
    <row r="509" spans="1:9" ht="15" customHeight="1">
      <c r="A509" s="9" t="s">
        <v>58</v>
      </c>
      <c r="B509" s="153" t="str">
        <f>HOSUR!B30</f>
        <v>SUMATHI SRINIVASAN</v>
      </c>
      <c r="C509" s="10"/>
      <c r="D509" s="14"/>
      <c r="E509" s="15" t="s">
        <v>59</v>
      </c>
      <c r="F509" s="185" t="s">
        <v>60</v>
      </c>
      <c r="G509" s="186"/>
      <c r="H509" s="187"/>
      <c r="I509" s="16"/>
    </row>
    <row r="510" spans="1:9" ht="15" customHeight="1">
      <c r="A510" s="9" t="s">
        <v>106</v>
      </c>
      <c r="B510" s="65">
        <f>HOSUR!D30</f>
        <v>6381884038</v>
      </c>
      <c r="C510" s="10"/>
      <c r="D510" s="14"/>
      <c r="E510" s="15" t="s">
        <v>52</v>
      </c>
      <c r="F510" s="185" t="str">
        <f>HOSUR!E30</f>
        <v>Operator</v>
      </c>
      <c r="G510" s="186"/>
      <c r="H510" s="187"/>
      <c r="I510" s="7"/>
    </row>
    <row r="511" spans="1:9" ht="15" customHeight="1">
      <c r="A511" s="17" t="s">
        <v>107</v>
      </c>
      <c r="B511" s="66">
        <f>HOSUR!C30</f>
        <v>101167307329</v>
      </c>
      <c r="C511" s="18"/>
      <c r="D511" s="18"/>
      <c r="E511" s="15" t="s">
        <v>61</v>
      </c>
      <c r="F511" s="18"/>
      <c r="G511" s="18"/>
      <c r="H511" s="19" t="s">
        <v>62</v>
      </c>
      <c r="I511" s="20"/>
    </row>
    <row r="512" spans="1:9" ht="15" customHeight="1">
      <c r="A512" s="21" t="s">
        <v>63</v>
      </c>
      <c r="B512" s="14"/>
      <c r="C512" s="22"/>
      <c r="D512" s="23" t="s">
        <v>64</v>
      </c>
      <c r="E512" s="23" t="s">
        <v>65</v>
      </c>
      <c r="F512" s="15"/>
      <c r="G512" s="23" t="s">
        <v>66</v>
      </c>
      <c r="H512" s="24"/>
      <c r="I512" s="23" t="s">
        <v>67</v>
      </c>
    </row>
    <row r="513" spans="1:9" ht="15" customHeight="1">
      <c r="A513" s="26" t="s">
        <v>68</v>
      </c>
      <c r="B513" s="27" t="s">
        <v>5</v>
      </c>
      <c r="C513" s="96">
        <f>HOSUR!Q30</f>
        <v>14219.8</v>
      </c>
      <c r="D513" s="98">
        <f>HOSUR!W30</f>
        <v>14220</v>
      </c>
      <c r="E513" s="26" t="s">
        <v>69</v>
      </c>
      <c r="F513" s="28">
        <f>HOSUR!AF30</f>
        <v>1746</v>
      </c>
      <c r="G513" s="26" t="s">
        <v>48</v>
      </c>
      <c r="H513" s="27">
        <f>HOSUR!I30</f>
        <v>26</v>
      </c>
      <c r="I513" s="46"/>
    </row>
    <row r="514" spans="1:9" ht="15" customHeight="1">
      <c r="A514" s="32" t="s">
        <v>70</v>
      </c>
      <c r="B514" s="33"/>
      <c r="C514" s="97">
        <f>HOSUR!R470</f>
        <v>0</v>
      </c>
      <c r="D514" s="98">
        <v>0</v>
      </c>
      <c r="E514" s="32" t="s">
        <v>71</v>
      </c>
      <c r="F514" s="34">
        <f>HOSUR!AG30</f>
        <v>114</v>
      </c>
      <c r="G514" s="32" t="s">
        <v>72</v>
      </c>
      <c r="H514" s="33">
        <v>0</v>
      </c>
      <c r="I514" s="13"/>
    </row>
    <row r="515" spans="1:9" ht="15" customHeight="1">
      <c r="A515" s="32" t="s">
        <v>73</v>
      </c>
      <c r="B515" s="33"/>
      <c r="C515" s="97">
        <v>0</v>
      </c>
      <c r="D515" s="98">
        <f t="shared" ref="D515" si="32">C515</f>
        <v>0</v>
      </c>
      <c r="E515" s="32" t="s">
        <v>74</v>
      </c>
      <c r="F515" s="34">
        <f>HOSUR!AI222</f>
        <v>0</v>
      </c>
      <c r="G515" s="32" t="s">
        <v>75</v>
      </c>
      <c r="H515" s="33">
        <v>0</v>
      </c>
      <c r="I515" s="47">
        <f>D525-F525</f>
        <v>13081</v>
      </c>
    </row>
    <row r="516" spans="1:9" ht="15" customHeight="1">
      <c r="A516" s="32" t="s">
        <v>76</v>
      </c>
      <c r="B516" s="33"/>
      <c r="C516" s="97">
        <f>HOSUR!S89</f>
        <v>0</v>
      </c>
      <c r="D516" s="98">
        <f>HOSUR!X89</f>
        <v>0</v>
      </c>
      <c r="E516" s="32" t="s">
        <v>77</v>
      </c>
      <c r="F516" s="34">
        <v>0</v>
      </c>
      <c r="G516" s="32" t="s">
        <v>78</v>
      </c>
      <c r="H516" s="33">
        <v>0</v>
      </c>
      <c r="I516" s="13"/>
    </row>
    <row r="517" spans="1:9" ht="15" customHeight="1">
      <c r="A517" s="32" t="s">
        <v>79</v>
      </c>
      <c r="B517" s="33"/>
      <c r="C517" s="97">
        <f>HOSUR!Y470</f>
        <v>0</v>
      </c>
      <c r="D517" s="98">
        <f t="shared" ref="D517:D520" si="33">C517</f>
        <v>0</v>
      </c>
      <c r="E517" s="32" t="s">
        <v>80</v>
      </c>
      <c r="F517" s="34">
        <f>HOSUR!AH30</f>
        <v>208</v>
      </c>
      <c r="G517" s="32" t="s">
        <v>81</v>
      </c>
      <c r="H517" s="33">
        <v>0</v>
      </c>
      <c r="I517" s="13"/>
    </row>
    <row r="518" spans="1:9" ht="15" customHeight="1">
      <c r="A518" s="32" t="s">
        <v>82</v>
      </c>
      <c r="B518" s="33"/>
      <c r="C518" s="97">
        <v>0</v>
      </c>
      <c r="D518" s="98">
        <f t="shared" si="33"/>
        <v>0</v>
      </c>
      <c r="E518" s="32" t="s">
        <v>83</v>
      </c>
      <c r="F518" s="34">
        <f>HOSUR!AI470</f>
        <v>0</v>
      </c>
      <c r="G518" s="32" t="s">
        <v>84</v>
      </c>
      <c r="H518" s="33">
        <v>0</v>
      </c>
      <c r="I518" s="13"/>
    </row>
    <row r="519" spans="1:9" ht="15" customHeight="1">
      <c r="A519" s="32" t="s">
        <v>85</v>
      </c>
      <c r="B519" s="33"/>
      <c r="C519" s="97">
        <v>0</v>
      </c>
      <c r="D519" s="98">
        <f t="shared" si="33"/>
        <v>0</v>
      </c>
      <c r="E519" s="32" t="s">
        <v>86</v>
      </c>
      <c r="F519" s="34">
        <v>0</v>
      </c>
      <c r="G519" s="32" t="s">
        <v>87</v>
      </c>
      <c r="H519" s="33">
        <v>0</v>
      </c>
      <c r="I519" s="13"/>
    </row>
    <row r="520" spans="1:9" ht="15" customHeight="1">
      <c r="A520" s="32" t="s">
        <v>88</v>
      </c>
      <c r="B520" s="33"/>
      <c r="C520" s="97">
        <v>0</v>
      </c>
      <c r="D520" s="98">
        <f t="shared" si="33"/>
        <v>0</v>
      </c>
      <c r="E520" s="32" t="s">
        <v>89</v>
      </c>
      <c r="F520" s="34">
        <v>0</v>
      </c>
      <c r="G520" s="32" t="s">
        <v>90</v>
      </c>
      <c r="H520" s="33">
        <v>0</v>
      </c>
      <c r="I520" s="36" t="s">
        <v>91</v>
      </c>
    </row>
    <row r="521" spans="1:9" ht="15" customHeight="1">
      <c r="A521" s="32" t="s">
        <v>132</v>
      </c>
      <c r="B521" s="33"/>
      <c r="C521" s="97">
        <v>0</v>
      </c>
      <c r="D521" s="98">
        <f>HOSUR!AA222</f>
        <v>0</v>
      </c>
      <c r="E521" s="32" t="s">
        <v>92</v>
      </c>
      <c r="F521" s="34">
        <v>0</v>
      </c>
      <c r="G521" s="32"/>
      <c r="H521" s="33"/>
      <c r="I521" s="36"/>
    </row>
    <row r="522" spans="1:9" ht="15" customHeight="1">
      <c r="A522" s="32" t="s">
        <v>93</v>
      </c>
      <c r="B522" s="33" t="s">
        <v>117</v>
      </c>
      <c r="C522" s="97">
        <f>HOSUR!AB278</f>
        <v>0</v>
      </c>
      <c r="D522" s="98">
        <f>HOSUR!AA30</f>
        <v>600</v>
      </c>
      <c r="E522" s="32" t="s">
        <v>94</v>
      </c>
      <c r="F522" s="34">
        <v>0</v>
      </c>
      <c r="G522" s="32"/>
      <c r="H522" s="33"/>
      <c r="I522" s="13"/>
    </row>
    <row r="523" spans="1:9" ht="15" customHeight="1">
      <c r="A523" s="32" t="s">
        <v>95</v>
      </c>
      <c r="B523" s="33"/>
      <c r="C523" s="97">
        <f>HOSUR!AC856</f>
        <v>0</v>
      </c>
      <c r="D523" s="98">
        <f>HOSUR!AC30</f>
        <v>329</v>
      </c>
      <c r="E523" s="32" t="s">
        <v>96</v>
      </c>
      <c r="F523" s="34">
        <v>0</v>
      </c>
      <c r="G523" s="32"/>
      <c r="H523" s="33"/>
      <c r="I523" s="13"/>
    </row>
    <row r="524" spans="1:9" ht="15" customHeight="1">
      <c r="A524" s="37" t="s">
        <v>32</v>
      </c>
      <c r="B524" s="38"/>
      <c r="C524" s="99">
        <v>0</v>
      </c>
      <c r="D524" s="98">
        <f t="shared" ref="D524" si="34">C524</f>
        <v>0</v>
      </c>
      <c r="E524" s="37" t="s">
        <v>97</v>
      </c>
      <c r="F524" s="39">
        <v>0</v>
      </c>
      <c r="G524" s="37"/>
      <c r="H524" s="38"/>
      <c r="I524" s="7"/>
    </row>
    <row r="525" spans="1:9" ht="15" customHeight="1">
      <c r="A525" s="9" t="s">
        <v>98</v>
      </c>
      <c r="B525" s="14"/>
      <c r="C525" s="14">
        <f>SUM(C513:C524)</f>
        <v>14219.8</v>
      </c>
      <c r="D525" s="100">
        <f>SUM(D513:D524)</f>
        <v>15149</v>
      </c>
      <c r="E525" s="9" t="s">
        <v>99</v>
      </c>
      <c r="F525" s="22">
        <f>SUM(F513:F524)</f>
        <v>2068</v>
      </c>
      <c r="G525" s="14" t="s">
        <v>99</v>
      </c>
      <c r="H525" s="22">
        <f>SUM(H513:H524)</f>
        <v>26</v>
      </c>
      <c r="I525" s="40" t="s">
        <v>100</v>
      </c>
    </row>
    <row r="526" spans="1:9" ht="15" customHeight="1">
      <c r="A526" s="9" t="s">
        <v>101</v>
      </c>
      <c r="B526" s="14"/>
      <c r="C526" s="14"/>
      <c r="D526" s="188" t="s">
        <v>189</v>
      </c>
      <c r="E526" s="188"/>
      <c r="F526" s="188"/>
      <c r="G526" s="188"/>
      <c r="H526" s="188"/>
      <c r="I526" s="41" t="s">
        <v>102</v>
      </c>
    </row>
    <row r="527" spans="1:9" ht="15" customHeight="1">
      <c r="A527" s="45"/>
      <c r="B527" s="45"/>
      <c r="C527" s="45"/>
      <c r="D527" s="83"/>
      <c r="E527" s="83"/>
      <c r="F527" s="83"/>
      <c r="G527" s="83"/>
      <c r="H527" s="83"/>
      <c r="I527" s="44"/>
    </row>
    <row r="528" spans="1:9" ht="15" customHeight="1">
      <c r="A528" s="45"/>
      <c r="B528" s="45"/>
      <c r="C528" s="45"/>
      <c r="D528" s="83"/>
      <c r="E528" s="83"/>
      <c r="F528" s="83"/>
      <c r="G528" s="83"/>
      <c r="H528" s="83"/>
      <c r="I528" s="44"/>
    </row>
    <row r="529" spans="1:9" ht="15" customHeight="1">
      <c r="A529" s="45"/>
      <c r="B529" s="45"/>
      <c r="C529" s="45"/>
      <c r="D529" s="83"/>
      <c r="E529" s="83"/>
      <c r="F529" s="83"/>
      <c r="G529" s="83"/>
      <c r="H529" s="83"/>
      <c r="I529" s="44"/>
    </row>
    <row r="530" spans="1:9" ht="15" customHeight="1">
      <c r="A530" s="176" t="s">
        <v>55</v>
      </c>
      <c r="B530" s="177"/>
      <c r="C530" s="177"/>
      <c r="D530" s="177"/>
      <c r="E530" s="177"/>
      <c r="F530" s="177"/>
      <c r="G530" s="177"/>
      <c r="H530" s="178"/>
      <c r="I530" s="5"/>
    </row>
    <row r="531" spans="1:9" ht="15" customHeight="1">
      <c r="A531" s="179" t="s">
        <v>56</v>
      </c>
      <c r="B531" s="180"/>
      <c r="C531" s="180"/>
      <c r="D531" s="180"/>
      <c r="E531" s="180"/>
      <c r="F531" s="180"/>
      <c r="G531" s="180"/>
      <c r="H531" s="181"/>
      <c r="I531" s="7"/>
    </row>
    <row r="532" spans="1:9" ht="15" customHeight="1">
      <c r="A532" s="182" t="s">
        <v>11</v>
      </c>
      <c r="B532" s="183"/>
      <c r="C532" s="183"/>
      <c r="D532" s="183"/>
      <c r="E532" s="183"/>
      <c r="F532" s="183"/>
      <c r="G532" s="183"/>
      <c r="H532" s="184"/>
      <c r="I532" s="8"/>
    </row>
    <row r="533" spans="1:9" ht="15" customHeight="1">
      <c r="A533" s="9" t="s">
        <v>57</v>
      </c>
      <c r="B533" s="10"/>
      <c r="C533" s="10"/>
      <c r="D533" s="10"/>
      <c r="E533" s="11">
        <f>E5</f>
        <v>45627</v>
      </c>
      <c r="F533" s="10"/>
      <c r="G533" s="10"/>
      <c r="H533" s="12">
        <f>H5</f>
        <v>45658</v>
      </c>
      <c r="I533" s="13"/>
    </row>
    <row r="534" spans="1:9" ht="15" customHeight="1">
      <c r="A534" s="9" t="s">
        <v>58</v>
      </c>
      <c r="B534" s="153" t="str">
        <f>HOSUR!B31</f>
        <v>SOWMYA S</v>
      </c>
      <c r="C534" s="10"/>
      <c r="D534" s="14"/>
      <c r="E534" s="15" t="s">
        <v>59</v>
      </c>
      <c r="F534" s="185" t="s">
        <v>60</v>
      </c>
      <c r="G534" s="186"/>
      <c r="H534" s="187"/>
      <c r="I534" s="16"/>
    </row>
    <row r="535" spans="1:9" ht="15" customHeight="1">
      <c r="A535" s="9" t="s">
        <v>106</v>
      </c>
      <c r="B535" s="65">
        <f>HOSUR!D31</f>
        <v>6383075473</v>
      </c>
      <c r="C535" s="10"/>
      <c r="D535" s="14"/>
      <c r="E535" s="15" t="s">
        <v>52</v>
      </c>
      <c r="F535" s="185" t="str">
        <f>HOSUR!E31</f>
        <v>Operator</v>
      </c>
      <c r="G535" s="186"/>
      <c r="H535" s="187"/>
      <c r="I535" s="7"/>
    </row>
    <row r="536" spans="1:9" ht="15" customHeight="1">
      <c r="A536" s="17" t="s">
        <v>107</v>
      </c>
      <c r="B536" s="66">
        <f>HOSUR!C31</f>
        <v>101913726481</v>
      </c>
      <c r="C536" s="18"/>
      <c r="D536" s="18"/>
      <c r="E536" s="15" t="s">
        <v>61</v>
      </c>
      <c r="F536" s="18"/>
      <c r="G536" s="18"/>
      <c r="H536" s="19" t="s">
        <v>62</v>
      </c>
      <c r="I536" s="20"/>
    </row>
    <row r="537" spans="1:9" ht="15" customHeight="1">
      <c r="A537" s="21" t="s">
        <v>63</v>
      </c>
      <c r="B537" s="14"/>
      <c r="C537" s="22"/>
      <c r="D537" s="23" t="s">
        <v>64</v>
      </c>
      <c r="E537" s="23" t="s">
        <v>65</v>
      </c>
      <c r="F537" s="15"/>
      <c r="G537" s="23" t="s">
        <v>66</v>
      </c>
      <c r="H537" s="24"/>
      <c r="I537" s="23" t="s">
        <v>67</v>
      </c>
    </row>
    <row r="538" spans="1:9" ht="15" customHeight="1">
      <c r="A538" s="26" t="s">
        <v>68</v>
      </c>
      <c r="B538" s="27"/>
      <c r="C538" s="96">
        <f>HOSUR!Q31</f>
        <v>14219.8</v>
      </c>
      <c r="D538" s="98">
        <f>HOSUR!W31</f>
        <v>14220</v>
      </c>
      <c r="E538" s="26" t="s">
        <v>69</v>
      </c>
      <c r="F538" s="28">
        <f>HOSUR!AF31</f>
        <v>1754</v>
      </c>
      <c r="G538" s="26" t="s">
        <v>48</v>
      </c>
      <c r="H538" s="27">
        <f>HOSUR!I31</f>
        <v>26</v>
      </c>
      <c r="I538" s="46"/>
    </row>
    <row r="539" spans="1:9" ht="15" customHeight="1">
      <c r="A539" s="32" t="s">
        <v>70</v>
      </c>
      <c r="B539" s="33"/>
      <c r="C539" s="97">
        <f>HOSUR!R495</f>
        <v>0</v>
      </c>
      <c r="D539" s="98">
        <v>0</v>
      </c>
      <c r="E539" s="32" t="s">
        <v>71</v>
      </c>
      <c r="F539" s="34">
        <f>HOSUR!AG31</f>
        <v>110</v>
      </c>
      <c r="G539" s="32" t="s">
        <v>72</v>
      </c>
      <c r="H539" s="33">
        <v>0</v>
      </c>
      <c r="I539" s="13"/>
    </row>
    <row r="540" spans="1:9" ht="15" customHeight="1">
      <c r="A540" s="32" t="s">
        <v>73</v>
      </c>
      <c r="B540" s="33"/>
      <c r="C540" s="97">
        <v>0</v>
      </c>
      <c r="D540" s="98">
        <f t="shared" ref="D540" si="35">C540</f>
        <v>0</v>
      </c>
      <c r="E540" s="32" t="s">
        <v>74</v>
      </c>
      <c r="F540" s="34">
        <f>HOSUR!AI247</f>
        <v>0</v>
      </c>
      <c r="G540" s="32" t="s">
        <v>75</v>
      </c>
      <c r="H540" s="33">
        <v>0</v>
      </c>
      <c r="I540" s="47">
        <f>D550-F550</f>
        <v>12543</v>
      </c>
    </row>
    <row r="541" spans="1:9" ht="15" customHeight="1">
      <c r="A541" s="32" t="s">
        <v>76</v>
      </c>
      <c r="B541" s="33"/>
      <c r="C541" s="97">
        <f>HOSUR!S114</f>
        <v>0</v>
      </c>
      <c r="D541" s="98">
        <f>HOSUR!X114</f>
        <v>0</v>
      </c>
      <c r="E541" s="32" t="s">
        <v>77</v>
      </c>
      <c r="F541" s="34">
        <v>0</v>
      </c>
      <c r="G541" s="32" t="s">
        <v>78</v>
      </c>
      <c r="H541" s="33">
        <v>0</v>
      </c>
      <c r="I541" s="13"/>
    </row>
    <row r="542" spans="1:9" ht="15" customHeight="1">
      <c r="A542" s="32" t="s">
        <v>79</v>
      </c>
      <c r="B542" s="33"/>
      <c r="C542" s="97">
        <f>HOSUR!Y495</f>
        <v>0</v>
      </c>
      <c r="D542" s="98">
        <f t="shared" ref="D542:D545" si="36">C542</f>
        <v>0</v>
      </c>
      <c r="E542" s="32" t="s">
        <v>80</v>
      </c>
      <c r="F542" s="34">
        <f>HOSUR!AH31</f>
        <v>208</v>
      </c>
      <c r="G542" s="32" t="s">
        <v>81</v>
      </c>
      <c r="H542" s="33">
        <v>0</v>
      </c>
      <c r="I542" s="13"/>
    </row>
    <row r="543" spans="1:9" ht="15" customHeight="1">
      <c r="A543" s="32" t="s">
        <v>82</v>
      </c>
      <c r="B543" s="33"/>
      <c r="C543" s="97">
        <v>0</v>
      </c>
      <c r="D543" s="98">
        <f t="shared" si="36"/>
        <v>0</v>
      </c>
      <c r="E543" s="32" t="s">
        <v>83</v>
      </c>
      <c r="F543" s="34">
        <f>HOSUR!AI495</f>
        <v>0</v>
      </c>
      <c r="G543" s="32" t="s">
        <v>84</v>
      </c>
      <c r="H543" s="33">
        <v>0</v>
      </c>
      <c r="I543" s="13"/>
    </row>
    <row r="544" spans="1:9" ht="15" customHeight="1">
      <c r="A544" s="32" t="s">
        <v>85</v>
      </c>
      <c r="B544" s="33"/>
      <c r="C544" s="97">
        <v>0</v>
      </c>
      <c r="D544" s="98">
        <f t="shared" si="36"/>
        <v>0</v>
      </c>
      <c r="E544" s="32" t="s">
        <v>86</v>
      </c>
      <c r="F544" s="34">
        <v>0</v>
      </c>
      <c r="G544" s="32" t="s">
        <v>87</v>
      </c>
      <c r="H544" s="33">
        <v>0</v>
      </c>
      <c r="I544" s="13"/>
    </row>
    <row r="545" spans="1:9" ht="15" customHeight="1">
      <c r="A545" s="32" t="s">
        <v>88</v>
      </c>
      <c r="B545" s="33"/>
      <c r="C545" s="97">
        <v>0</v>
      </c>
      <c r="D545" s="98">
        <f t="shared" si="36"/>
        <v>0</v>
      </c>
      <c r="E545" s="32" t="s">
        <v>89</v>
      </c>
      <c r="F545" s="34">
        <v>0</v>
      </c>
      <c r="G545" s="32" t="s">
        <v>90</v>
      </c>
      <c r="H545" s="33">
        <v>0</v>
      </c>
      <c r="I545" s="36" t="s">
        <v>91</v>
      </c>
    </row>
    <row r="546" spans="1:9" ht="15" customHeight="1">
      <c r="A546" s="32" t="s">
        <v>132</v>
      </c>
      <c r="B546" s="33"/>
      <c r="C546" s="97">
        <v>0</v>
      </c>
      <c r="D546" s="98">
        <f>HOSUR!AA247</f>
        <v>0</v>
      </c>
      <c r="E546" s="32" t="s">
        <v>92</v>
      </c>
      <c r="F546" s="34">
        <v>0</v>
      </c>
      <c r="G546" s="32"/>
      <c r="H546" s="33"/>
      <c r="I546" s="36"/>
    </row>
    <row r="547" spans="1:9" ht="15" customHeight="1">
      <c r="A547" s="32" t="s">
        <v>93</v>
      </c>
      <c r="B547" s="33" t="s">
        <v>117</v>
      </c>
      <c r="C547" s="97">
        <f>HOSUR!AB303</f>
        <v>0</v>
      </c>
      <c r="D547" s="98">
        <f>HOSUR!AA31</f>
        <v>0</v>
      </c>
      <c r="E547" s="32" t="s">
        <v>94</v>
      </c>
      <c r="F547" s="34">
        <v>0</v>
      </c>
      <c r="G547" s="32"/>
      <c r="H547" s="33"/>
      <c r="I547" s="13"/>
    </row>
    <row r="548" spans="1:9" ht="15" customHeight="1">
      <c r="A548" s="32" t="s">
        <v>95</v>
      </c>
      <c r="B548" s="33"/>
      <c r="C548" s="97">
        <f>HOSUR!AC881</f>
        <v>0</v>
      </c>
      <c r="D548" s="98">
        <f>HOSUR!AC31</f>
        <v>395</v>
      </c>
      <c r="E548" s="32" t="s">
        <v>96</v>
      </c>
      <c r="F548" s="34">
        <v>0</v>
      </c>
      <c r="G548" s="32"/>
      <c r="H548" s="33"/>
      <c r="I548" s="13"/>
    </row>
    <row r="549" spans="1:9" ht="15" customHeight="1">
      <c r="A549" s="37" t="s">
        <v>32</v>
      </c>
      <c r="B549" s="38"/>
      <c r="C549" s="99">
        <v>0</v>
      </c>
      <c r="D549" s="98">
        <f t="shared" ref="D549" si="37">C549</f>
        <v>0</v>
      </c>
      <c r="E549" s="37" t="s">
        <v>97</v>
      </c>
      <c r="F549" s="39">
        <v>0</v>
      </c>
      <c r="G549" s="37"/>
      <c r="H549" s="38"/>
      <c r="I549" s="7"/>
    </row>
    <row r="550" spans="1:9" ht="15" customHeight="1">
      <c r="A550" s="9" t="s">
        <v>98</v>
      </c>
      <c r="B550" s="14"/>
      <c r="C550" s="14">
        <f>SUM(C538:C549)</f>
        <v>14219.8</v>
      </c>
      <c r="D550" s="100">
        <f>SUM(D538:D549)</f>
        <v>14615</v>
      </c>
      <c r="E550" s="9" t="s">
        <v>99</v>
      </c>
      <c r="F550" s="22">
        <f>SUM(F538:F549)</f>
        <v>2072</v>
      </c>
      <c r="G550" s="14" t="s">
        <v>99</v>
      </c>
      <c r="H550" s="22">
        <f>SUM(H538:H549)</f>
        <v>26</v>
      </c>
      <c r="I550" s="40" t="s">
        <v>100</v>
      </c>
    </row>
    <row r="551" spans="1:9" ht="15" customHeight="1">
      <c r="A551" s="9" t="s">
        <v>101</v>
      </c>
      <c r="B551" s="14"/>
      <c r="C551" s="14"/>
      <c r="D551" s="188" t="s">
        <v>190</v>
      </c>
      <c r="E551" s="188"/>
      <c r="F551" s="188"/>
      <c r="G551" s="188"/>
      <c r="H551" s="188"/>
      <c r="I551" s="41" t="s">
        <v>102</v>
      </c>
    </row>
    <row r="552" spans="1:9" ht="15" customHeight="1">
      <c r="A552" s="45"/>
      <c r="B552" s="45"/>
      <c r="C552" s="45"/>
      <c r="D552" s="83"/>
      <c r="E552" s="83"/>
      <c r="F552" s="83"/>
      <c r="G552" s="83"/>
      <c r="H552" s="83"/>
      <c r="I552" s="44"/>
    </row>
    <row r="553" spans="1:9" ht="15" customHeight="1">
      <c r="A553" s="45"/>
      <c r="B553" s="45"/>
      <c r="C553" s="45"/>
      <c r="D553" s="83"/>
      <c r="E553" s="83"/>
      <c r="F553" s="83"/>
      <c r="G553" s="83"/>
      <c r="H553" s="83"/>
      <c r="I553" s="44"/>
    </row>
    <row r="554" spans="1:9" ht="15" customHeight="1">
      <c r="A554" s="176" t="s">
        <v>55</v>
      </c>
      <c r="B554" s="177"/>
      <c r="C554" s="177"/>
      <c r="D554" s="177"/>
      <c r="E554" s="177"/>
      <c r="F554" s="177"/>
      <c r="G554" s="177"/>
      <c r="H554" s="178"/>
      <c r="I554" s="5"/>
    </row>
    <row r="555" spans="1:9" ht="15" customHeight="1">
      <c r="A555" s="179" t="s">
        <v>56</v>
      </c>
      <c r="B555" s="180"/>
      <c r="C555" s="180"/>
      <c r="D555" s="180"/>
      <c r="E555" s="180"/>
      <c r="F555" s="180"/>
      <c r="G555" s="180"/>
      <c r="H555" s="181"/>
      <c r="I555" s="7"/>
    </row>
    <row r="556" spans="1:9" ht="15" customHeight="1">
      <c r="A556" s="182" t="s">
        <v>11</v>
      </c>
      <c r="B556" s="183"/>
      <c r="C556" s="183"/>
      <c r="D556" s="183"/>
      <c r="E556" s="183"/>
      <c r="F556" s="183"/>
      <c r="G556" s="183"/>
      <c r="H556" s="184"/>
      <c r="I556" s="8"/>
    </row>
    <row r="557" spans="1:9" ht="15" customHeight="1">
      <c r="A557" s="9" t="s">
        <v>57</v>
      </c>
      <c r="B557" s="10"/>
      <c r="C557" s="10"/>
      <c r="D557" s="10"/>
      <c r="E557" s="11">
        <f>E5</f>
        <v>45627</v>
      </c>
      <c r="F557" s="10"/>
      <c r="G557" s="10"/>
      <c r="H557" s="12">
        <f>H5</f>
        <v>45658</v>
      </c>
      <c r="I557" s="13"/>
    </row>
    <row r="558" spans="1:9" ht="15" customHeight="1">
      <c r="A558" s="9" t="s">
        <v>58</v>
      </c>
      <c r="B558" s="153" t="str">
        <f>HOSUR!B32</f>
        <v>MANASINI SETHI</v>
      </c>
      <c r="C558" s="10"/>
      <c r="D558" s="14"/>
      <c r="E558" s="15" t="s">
        <v>59</v>
      </c>
      <c r="F558" s="185" t="s">
        <v>60</v>
      </c>
      <c r="G558" s="186"/>
      <c r="H558" s="187"/>
      <c r="I558" s="16"/>
    </row>
    <row r="559" spans="1:9" ht="15" customHeight="1">
      <c r="A559" s="9" t="s">
        <v>106</v>
      </c>
      <c r="B559" s="65">
        <f>HOSUR!D32</f>
        <v>6382790649</v>
      </c>
      <c r="C559" s="10"/>
      <c r="D559" s="14"/>
      <c r="E559" s="15" t="s">
        <v>52</v>
      </c>
      <c r="F559" s="185" t="str">
        <f>HOSUR!E32</f>
        <v>Operator</v>
      </c>
      <c r="G559" s="186"/>
      <c r="H559" s="187"/>
      <c r="I559" s="7"/>
    </row>
    <row r="560" spans="1:9" ht="15" customHeight="1">
      <c r="A560" s="17" t="s">
        <v>107</v>
      </c>
      <c r="B560" s="66">
        <f>HOSUR!C32</f>
        <v>101969035041</v>
      </c>
      <c r="C560" s="18"/>
      <c r="D560" s="18"/>
      <c r="E560" s="15" t="s">
        <v>61</v>
      </c>
      <c r="F560" s="18"/>
      <c r="G560" s="18"/>
      <c r="H560" s="19" t="s">
        <v>62</v>
      </c>
      <c r="I560" s="20"/>
    </row>
    <row r="561" spans="1:9" ht="15" customHeight="1">
      <c r="A561" s="21" t="s">
        <v>63</v>
      </c>
      <c r="B561" s="14"/>
      <c r="C561" s="22"/>
      <c r="D561" s="23" t="s">
        <v>64</v>
      </c>
      <c r="E561" s="23" t="s">
        <v>65</v>
      </c>
      <c r="F561" s="15"/>
      <c r="G561" s="23" t="s">
        <v>66</v>
      </c>
      <c r="H561" s="24"/>
      <c r="I561" s="23" t="s">
        <v>67</v>
      </c>
    </row>
    <row r="562" spans="1:9" ht="15" customHeight="1">
      <c r="A562" s="26" t="s">
        <v>68</v>
      </c>
      <c r="B562" s="27" t="s">
        <v>5</v>
      </c>
      <c r="C562" s="96">
        <f>HOSUR!Q32</f>
        <v>14219.8</v>
      </c>
      <c r="D562" s="98">
        <f>HOSUR!W32</f>
        <v>14220</v>
      </c>
      <c r="E562" s="26" t="s">
        <v>69</v>
      </c>
      <c r="F562" s="28">
        <f>HOSUR!AF32</f>
        <v>1754</v>
      </c>
      <c r="G562" s="26" t="s">
        <v>48</v>
      </c>
      <c r="H562" s="27">
        <f>HOSUR!I32</f>
        <v>26</v>
      </c>
      <c r="I562" s="46"/>
    </row>
    <row r="563" spans="1:9" ht="15" customHeight="1">
      <c r="A563" s="32" t="s">
        <v>70</v>
      </c>
      <c r="B563" s="33"/>
      <c r="C563" s="97">
        <f>HOSUR!R521</f>
        <v>0</v>
      </c>
      <c r="D563" s="98">
        <v>0</v>
      </c>
      <c r="E563" s="32" t="s">
        <v>71</v>
      </c>
      <c r="F563" s="34">
        <f>HOSUR!AG32</f>
        <v>114</v>
      </c>
      <c r="G563" s="32" t="s">
        <v>72</v>
      </c>
      <c r="H563" s="33">
        <v>0</v>
      </c>
      <c r="I563" s="13"/>
    </row>
    <row r="564" spans="1:9" ht="15" customHeight="1">
      <c r="A564" s="32" t="s">
        <v>73</v>
      </c>
      <c r="B564" s="33"/>
      <c r="C564" s="97">
        <v>0</v>
      </c>
      <c r="D564" s="98">
        <f t="shared" ref="D564" si="38">C564</f>
        <v>0</v>
      </c>
      <c r="E564" s="32" t="s">
        <v>74</v>
      </c>
      <c r="F564" s="34">
        <f>HOSUR!AI273</f>
        <v>0</v>
      </c>
      <c r="G564" s="32" t="s">
        <v>75</v>
      </c>
      <c r="H564" s="33">
        <v>0</v>
      </c>
      <c r="I564" s="47">
        <f>D574-F574</f>
        <v>13139</v>
      </c>
    </row>
    <row r="565" spans="1:9" ht="15" customHeight="1">
      <c r="A565" s="32" t="s">
        <v>76</v>
      </c>
      <c r="B565" s="33"/>
      <c r="C565" s="97">
        <f>HOSUR!S140</f>
        <v>0</v>
      </c>
      <c r="D565" s="98">
        <f>HOSUR!X140</f>
        <v>0</v>
      </c>
      <c r="E565" s="32" t="s">
        <v>77</v>
      </c>
      <c r="F565" s="34">
        <v>0</v>
      </c>
      <c r="G565" s="32" t="s">
        <v>78</v>
      </c>
      <c r="H565" s="33">
        <v>0</v>
      </c>
      <c r="I565" s="13"/>
    </row>
    <row r="566" spans="1:9" ht="15" customHeight="1">
      <c r="A566" s="32" t="s">
        <v>79</v>
      </c>
      <c r="B566" s="33"/>
      <c r="C566" s="97">
        <f>HOSUR!Y521</f>
        <v>0</v>
      </c>
      <c r="D566" s="98">
        <f t="shared" ref="D566:D569" si="39">C566</f>
        <v>0</v>
      </c>
      <c r="E566" s="32" t="s">
        <v>80</v>
      </c>
      <c r="F566" s="34">
        <f>HOSUR!AH32</f>
        <v>208</v>
      </c>
      <c r="G566" s="32" t="s">
        <v>81</v>
      </c>
      <c r="H566" s="33">
        <v>0</v>
      </c>
      <c r="I566" s="13"/>
    </row>
    <row r="567" spans="1:9" ht="15" customHeight="1">
      <c r="A567" s="32" t="s">
        <v>82</v>
      </c>
      <c r="B567" s="33"/>
      <c r="C567" s="97">
        <v>0</v>
      </c>
      <c r="D567" s="98">
        <f t="shared" si="39"/>
        <v>0</v>
      </c>
      <c r="E567" s="32" t="s">
        <v>83</v>
      </c>
      <c r="F567" s="34">
        <f>HOSUR!AI521</f>
        <v>0</v>
      </c>
      <c r="G567" s="32" t="s">
        <v>84</v>
      </c>
      <c r="H567" s="33">
        <v>0</v>
      </c>
      <c r="I567" s="13"/>
    </row>
    <row r="568" spans="1:9" ht="15" customHeight="1">
      <c r="A568" s="32" t="s">
        <v>85</v>
      </c>
      <c r="B568" s="33"/>
      <c r="C568" s="97">
        <v>0</v>
      </c>
      <c r="D568" s="98">
        <f t="shared" si="39"/>
        <v>0</v>
      </c>
      <c r="E568" s="32" t="s">
        <v>86</v>
      </c>
      <c r="F568" s="34">
        <v>0</v>
      </c>
      <c r="G568" s="32" t="s">
        <v>87</v>
      </c>
      <c r="H568" s="33">
        <v>0</v>
      </c>
      <c r="I568" s="13"/>
    </row>
    <row r="569" spans="1:9" ht="15" customHeight="1">
      <c r="A569" s="32" t="s">
        <v>88</v>
      </c>
      <c r="B569" s="33"/>
      <c r="C569" s="97">
        <v>0</v>
      </c>
      <c r="D569" s="98">
        <f t="shared" si="39"/>
        <v>0</v>
      </c>
      <c r="E569" s="32" t="s">
        <v>89</v>
      </c>
      <c r="F569" s="34">
        <v>0</v>
      </c>
      <c r="G569" s="32" t="s">
        <v>90</v>
      </c>
      <c r="H569" s="33">
        <v>0</v>
      </c>
      <c r="I569" s="36" t="s">
        <v>91</v>
      </c>
    </row>
    <row r="570" spans="1:9" ht="15" customHeight="1">
      <c r="A570" s="32" t="s">
        <v>132</v>
      </c>
      <c r="B570" s="33"/>
      <c r="C570" s="97">
        <v>0</v>
      </c>
      <c r="D570" s="98">
        <f>HOSUR!AA273</f>
        <v>0</v>
      </c>
      <c r="E570" s="32" t="s">
        <v>92</v>
      </c>
      <c r="F570" s="34">
        <v>0</v>
      </c>
      <c r="G570" s="32"/>
      <c r="H570" s="33"/>
      <c r="I570" s="36"/>
    </row>
    <row r="571" spans="1:9" ht="15" customHeight="1">
      <c r="A571" s="32" t="s">
        <v>93</v>
      </c>
      <c r="B571" s="33" t="s">
        <v>117</v>
      </c>
      <c r="C571" s="97">
        <f>HOSUR!AB329</f>
        <v>0</v>
      </c>
      <c r="D571" s="98">
        <f>HOSUR!AA32</f>
        <v>600</v>
      </c>
      <c r="E571" s="32" t="s">
        <v>94</v>
      </c>
      <c r="F571" s="34">
        <v>0</v>
      </c>
      <c r="G571" s="32"/>
      <c r="H571" s="33"/>
      <c r="I571" s="13"/>
    </row>
    <row r="572" spans="1:9" ht="15" customHeight="1">
      <c r="A572" s="32" t="s">
        <v>95</v>
      </c>
      <c r="B572" s="33"/>
      <c r="C572" s="97">
        <f>HOSUR!AC907</f>
        <v>0</v>
      </c>
      <c r="D572" s="98">
        <f>HOSUR!AC32</f>
        <v>395</v>
      </c>
      <c r="E572" s="32" t="s">
        <v>96</v>
      </c>
      <c r="F572" s="34">
        <v>0</v>
      </c>
      <c r="G572" s="32"/>
      <c r="H572" s="33"/>
      <c r="I572" s="13"/>
    </row>
    <row r="573" spans="1:9" ht="15" customHeight="1">
      <c r="A573" s="37" t="s">
        <v>32</v>
      </c>
      <c r="B573" s="38"/>
      <c r="C573" s="99">
        <v>0</v>
      </c>
      <c r="D573" s="98">
        <f t="shared" ref="D573" si="40">C573</f>
        <v>0</v>
      </c>
      <c r="E573" s="37" t="s">
        <v>97</v>
      </c>
      <c r="F573" s="39">
        <v>0</v>
      </c>
      <c r="G573" s="37"/>
      <c r="H573" s="38"/>
      <c r="I573" s="7"/>
    </row>
    <row r="574" spans="1:9" ht="15" customHeight="1">
      <c r="A574" s="9" t="s">
        <v>98</v>
      </c>
      <c r="B574" s="14"/>
      <c r="C574" s="14">
        <f>SUM(C562:C573)</f>
        <v>14219.8</v>
      </c>
      <c r="D574" s="100">
        <f>SUM(D562:D573)</f>
        <v>15215</v>
      </c>
      <c r="E574" s="9" t="s">
        <v>99</v>
      </c>
      <c r="F574" s="22">
        <f>SUM(F562:F573)</f>
        <v>2076</v>
      </c>
      <c r="G574" s="14" t="s">
        <v>99</v>
      </c>
      <c r="H574" s="22">
        <f>SUM(H562:H573)</f>
        <v>26</v>
      </c>
      <c r="I574" s="40" t="s">
        <v>100</v>
      </c>
    </row>
    <row r="575" spans="1:9" ht="15" customHeight="1">
      <c r="A575" s="9" t="s">
        <v>101</v>
      </c>
      <c r="B575" s="14"/>
      <c r="C575" s="14"/>
      <c r="D575" s="188" t="s">
        <v>188</v>
      </c>
      <c r="E575" s="188"/>
      <c r="F575" s="188"/>
      <c r="G575" s="188"/>
      <c r="H575" s="188"/>
      <c r="I575" s="41" t="s">
        <v>102</v>
      </c>
    </row>
    <row r="576" spans="1:9" ht="15" customHeight="1">
      <c r="A576" s="45"/>
      <c r="B576" s="45"/>
      <c r="C576" s="45"/>
      <c r="D576" s="83"/>
      <c r="E576" s="83"/>
      <c r="F576" s="83"/>
      <c r="G576" s="83"/>
      <c r="H576" s="83"/>
      <c r="I576" s="44"/>
    </row>
    <row r="577" spans="1:9" ht="15" customHeight="1">
      <c r="A577" s="45"/>
      <c r="B577" s="45"/>
      <c r="C577" s="45"/>
      <c r="D577" s="83"/>
      <c r="E577" s="83"/>
      <c r="F577" s="83"/>
      <c r="G577" s="83"/>
      <c r="H577" s="83"/>
      <c r="I577" s="44"/>
    </row>
    <row r="578" spans="1:9" ht="15" customHeight="1">
      <c r="A578" s="45"/>
      <c r="B578" s="45"/>
      <c r="C578" s="45"/>
      <c r="D578" s="83"/>
      <c r="E578" s="83"/>
      <c r="F578" s="83"/>
      <c r="G578" s="83"/>
      <c r="H578" s="83"/>
      <c r="I578" s="44"/>
    </row>
    <row r="579" spans="1:9" ht="15" customHeight="1">
      <c r="A579" s="176" t="s">
        <v>55</v>
      </c>
      <c r="B579" s="177"/>
      <c r="C579" s="177"/>
      <c r="D579" s="177"/>
      <c r="E579" s="177"/>
      <c r="F579" s="177"/>
      <c r="G579" s="177"/>
      <c r="H579" s="178"/>
      <c r="I579" s="5"/>
    </row>
    <row r="580" spans="1:9" ht="15" customHeight="1">
      <c r="A580" s="179" t="s">
        <v>56</v>
      </c>
      <c r="B580" s="180"/>
      <c r="C580" s="180"/>
      <c r="D580" s="180"/>
      <c r="E580" s="180"/>
      <c r="F580" s="180"/>
      <c r="G580" s="180"/>
      <c r="H580" s="181"/>
      <c r="I580" s="7"/>
    </row>
    <row r="581" spans="1:9" ht="15" customHeight="1">
      <c r="A581" s="182" t="s">
        <v>11</v>
      </c>
      <c r="B581" s="183"/>
      <c r="C581" s="183"/>
      <c r="D581" s="183"/>
      <c r="E581" s="183"/>
      <c r="F581" s="183"/>
      <c r="G581" s="183"/>
      <c r="H581" s="184"/>
      <c r="I581" s="8"/>
    </row>
    <row r="582" spans="1:9" ht="15" customHeight="1">
      <c r="A582" s="9" t="s">
        <v>57</v>
      </c>
      <c r="B582" s="10"/>
      <c r="C582" s="10"/>
      <c r="D582" s="10"/>
      <c r="E582" s="11">
        <f>E5</f>
        <v>45627</v>
      </c>
      <c r="F582" s="10"/>
      <c r="G582" s="10"/>
      <c r="H582" s="12">
        <f>H5</f>
        <v>45658</v>
      </c>
      <c r="I582" s="13"/>
    </row>
    <row r="583" spans="1:9" ht="15" customHeight="1">
      <c r="A583" s="9" t="s">
        <v>58</v>
      </c>
      <c r="B583" s="153" t="str">
        <f>HOSUR!B33</f>
        <v>GANGAMMA</v>
      </c>
      <c r="C583" s="10"/>
      <c r="D583" s="14"/>
      <c r="E583" s="15" t="s">
        <v>59</v>
      </c>
      <c r="F583" s="185" t="s">
        <v>60</v>
      </c>
      <c r="G583" s="186"/>
      <c r="H583" s="187"/>
      <c r="I583" s="16"/>
    </row>
    <row r="584" spans="1:9" ht="15" customHeight="1">
      <c r="A584" s="9" t="s">
        <v>106</v>
      </c>
      <c r="B584" s="65">
        <f>HOSUR!D33</f>
        <v>6381350140</v>
      </c>
      <c r="C584" s="10"/>
      <c r="D584" s="14"/>
      <c r="E584" s="15" t="s">
        <v>52</v>
      </c>
      <c r="F584" s="185" t="str">
        <f>HOSUR!E33</f>
        <v>Operator</v>
      </c>
      <c r="G584" s="186"/>
      <c r="H584" s="187"/>
      <c r="I584" s="7"/>
    </row>
    <row r="585" spans="1:9" ht="15" customHeight="1">
      <c r="A585" s="17" t="s">
        <v>107</v>
      </c>
      <c r="B585" s="66">
        <f>HOSUR!C33</f>
        <v>101258341949</v>
      </c>
      <c r="C585" s="18"/>
      <c r="D585" s="18"/>
      <c r="E585" s="15" t="s">
        <v>61</v>
      </c>
      <c r="F585" s="18"/>
      <c r="G585" s="18"/>
      <c r="H585" s="19" t="s">
        <v>62</v>
      </c>
      <c r="I585" s="20"/>
    </row>
    <row r="586" spans="1:9" ht="15" customHeight="1">
      <c r="A586" s="21" t="s">
        <v>63</v>
      </c>
      <c r="B586" s="14"/>
      <c r="C586" s="22"/>
      <c r="D586" s="23" t="s">
        <v>64</v>
      </c>
      <c r="E586" s="23" t="s">
        <v>65</v>
      </c>
      <c r="F586" s="15"/>
      <c r="G586" s="23" t="s">
        <v>66</v>
      </c>
      <c r="H586" s="24"/>
      <c r="I586" s="23" t="s">
        <v>67</v>
      </c>
    </row>
    <row r="587" spans="1:9" ht="15" customHeight="1">
      <c r="A587" s="26" t="s">
        <v>68</v>
      </c>
      <c r="B587" s="27" t="s">
        <v>5</v>
      </c>
      <c r="C587" s="96">
        <f>HOSUR!Q33</f>
        <v>14216.8</v>
      </c>
      <c r="D587" s="98">
        <f>HOSUR!W33</f>
        <v>14217</v>
      </c>
      <c r="E587" s="26" t="s">
        <v>69</v>
      </c>
      <c r="F587" s="28">
        <f>HOSUR!AF33</f>
        <v>1800</v>
      </c>
      <c r="G587" s="26" t="s">
        <v>48</v>
      </c>
      <c r="H587" s="27">
        <f>HOSUR!I33</f>
        <v>26</v>
      </c>
      <c r="I587" s="46"/>
    </row>
    <row r="588" spans="1:9" ht="15" customHeight="1">
      <c r="A588" s="32" t="s">
        <v>70</v>
      </c>
      <c r="B588" s="33"/>
      <c r="C588" s="97">
        <f>HOSUR!R546</f>
        <v>0</v>
      </c>
      <c r="D588" s="98">
        <v>0</v>
      </c>
      <c r="E588" s="32" t="s">
        <v>71</v>
      </c>
      <c r="F588" s="34">
        <f>HOSUR!AG33</f>
        <v>118</v>
      </c>
      <c r="G588" s="32" t="s">
        <v>72</v>
      </c>
      <c r="H588" s="33">
        <v>0</v>
      </c>
      <c r="I588" s="13"/>
    </row>
    <row r="589" spans="1:9" ht="15" customHeight="1">
      <c r="A589" s="32" t="s">
        <v>73</v>
      </c>
      <c r="B589" s="33"/>
      <c r="C589" s="97">
        <v>0</v>
      </c>
      <c r="D589" s="98">
        <f t="shared" ref="D589" si="41">C589</f>
        <v>0</v>
      </c>
      <c r="E589" s="32" t="s">
        <v>74</v>
      </c>
      <c r="F589" s="34">
        <f>HOSUR!AI298</f>
        <v>0</v>
      </c>
      <c r="G589" s="32" t="s">
        <v>75</v>
      </c>
      <c r="H589" s="33">
        <v>0</v>
      </c>
      <c r="I589" s="47">
        <f>D599-F599</f>
        <v>13612</v>
      </c>
    </row>
    <row r="590" spans="1:9" ht="15" customHeight="1">
      <c r="A590" s="32" t="s">
        <v>76</v>
      </c>
      <c r="B590" s="33"/>
      <c r="C590" s="97">
        <f>HOSUR!S165</f>
        <v>0</v>
      </c>
      <c r="D590" s="98">
        <f>HOSUR!X165</f>
        <v>0</v>
      </c>
      <c r="E590" s="32" t="s">
        <v>77</v>
      </c>
      <c r="F590" s="34">
        <v>0</v>
      </c>
      <c r="G590" s="32" t="s">
        <v>78</v>
      </c>
      <c r="H590" s="33">
        <v>0</v>
      </c>
      <c r="I590" s="13"/>
    </row>
    <row r="591" spans="1:9" ht="15" customHeight="1">
      <c r="A591" s="32" t="s">
        <v>79</v>
      </c>
      <c r="B591" s="33"/>
      <c r="C591" s="97">
        <f>HOSUR!Y546</f>
        <v>0</v>
      </c>
      <c r="D591" s="98">
        <f t="shared" ref="D591:D594" si="42">C591</f>
        <v>0</v>
      </c>
      <c r="E591" s="32" t="s">
        <v>80</v>
      </c>
      <c r="F591" s="34">
        <f>HOSUR!AH33</f>
        <v>208</v>
      </c>
      <c r="G591" s="32" t="s">
        <v>81</v>
      </c>
      <c r="H591" s="33">
        <v>0</v>
      </c>
      <c r="I591" s="13"/>
    </row>
    <row r="592" spans="1:9" ht="15" customHeight="1">
      <c r="A592" s="32" t="s">
        <v>82</v>
      </c>
      <c r="B592" s="33"/>
      <c r="C592" s="97">
        <v>0</v>
      </c>
      <c r="D592" s="98">
        <f t="shared" si="42"/>
        <v>0</v>
      </c>
      <c r="E592" s="32" t="s">
        <v>83</v>
      </c>
      <c r="F592" s="34">
        <f>HOSUR!AI546</f>
        <v>0</v>
      </c>
      <c r="G592" s="32" t="s">
        <v>84</v>
      </c>
      <c r="H592" s="33">
        <v>0</v>
      </c>
      <c r="I592" s="13"/>
    </row>
    <row r="593" spans="1:9" ht="15" customHeight="1">
      <c r="A593" s="32" t="s">
        <v>85</v>
      </c>
      <c r="B593" s="33"/>
      <c r="C593" s="97">
        <v>0</v>
      </c>
      <c r="D593" s="98">
        <f t="shared" si="42"/>
        <v>0</v>
      </c>
      <c r="E593" s="32" t="s">
        <v>86</v>
      </c>
      <c r="F593" s="34">
        <v>0</v>
      </c>
      <c r="G593" s="32" t="s">
        <v>87</v>
      </c>
      <c r="H593" s="33">
        <v>0</v>
      </c>
      <c r="I593" s="13"/>
    </row>
    <row r="594" spans="1:9" ht="15" customHeight="1">
      <c r="A594" s="32" t="s">
        <v>88</v>
      </c>
      <c r="B594" s="33"/>
      <c r="C594" s="97">
        <v>0</v>
      </c>
      <c r="D594" s="98">
        <f t="shared" si="42"/>
        <v>0</v>
      </c>
      <c r="E594" s="32" t="s">
        <v>89</v>
      </c>
      <c r="F594" s="34">
        <v>0</v>
      </c>
      <c r="G594" s="32" t="s">
        <v>90</v>
      </c>
      <c r="H594" s="33">
        <v>0</v>
      </c>
      <c r="I594" s="36" t="s">
        <v>91</v>
      </c>
    </row>
    <row r="595" spans="1:9" ht="15" customHeight="1">
      <c r="A595" s="32" t="s">
        <v>132</v>
      </c>
      <c r="B595" s="33"/>
      <c r="C595" s="97">
        <v>0</v>
      </c>
      <c r="D595" s="98">
        <f>HOSUR!AA298</f>
        <v>0</v>
      </c>
      <c r="E595" s="32" t="s">
        <v>92</v>
      </c>
      <c r="F595" s="34">
        <v>0</v>
      </c>
      <c r="G595" s="32"/>
      <c r="H595" s="33"/>
      <c r="I595" s="36"/>
    </row>
    <row r="596" spans="1:9" ht="15" customHeight="1">
      <c r="A596" s="32" t="s">
        <v>93</v>
      </c>
      <c r="B596" s="33" t="s">
        <v>117</v>
      </c>
      <c r="C596" s="97">
        <f>HOSUR!AB354</f>
        <v>0</v>
      </c>
      <c r="D596" s="98">
        <f>HOSUR!AA33</f>
        <v>600</v>
      </c>
      <c r="E596" s="32" t="s">
        <v>94</v>
      </c>
      <c r="F596" s="34">
        <v>0</v>
      </c>
      <c r="G596" s="32"/>
      <c r="H596" s="33"/>
      <c r="I596" s="13"/>
    </row>
    <row r="597" spans="1:9" ht="15" customHeight="1">
      <c r="A597" s="32" t="s">
        <v>95</v>
      </c>
      <c r="B597" s="33"/>
      <c r="C597" s="97">
        <f>HOSUR!AC932</f>
        <v>0</v>
      </c>
      <c r="D597" s="98">
        <f>HOSUR!AC33</f>
        <v>921</v>
      </c>
      <c r="E597" s="32" t="s">
        <v>96</v>
      </c>
      <c r="F597" s="34">
        <v>0</v>
      </c>
      <c r="G597" s="32"/>
      <c r="H597" s="33"/>
      <c r="I597" s="13"/>
    </row>
    <row r="598" spans="1:9" ht="15" customHeight="1">
      <c r="A598" s="37" t="s">
        <v>32</v>
      </c>
      <c r="B598" s="38"/>
      <c r="C598" s="99">
        <v>0</v>
      </c>
      <c r="D598" s="98">
        <f t="shared" ref="D598" si="43">C598</f>
        <v>0</v>
      </c>
      <c r="E598" s="37" t="s">
        <v>97</v>
      </c>
      <c r="F598" s="39">
        <v>0</v>
      </c>
      <c r="G598" s="37"/>
      <c r="H598" s="38"/>
      <c r="I598" s="7"/>
    </row>
    <row r="599" spans="1:9" ht="15" customHeight="1">
      <c r="A599" s="9" t="s">
        <v>98</v>
      </c>
      <c r="B599" s="14"/>
      <c r="C599" s="14">
        <f>SUM(C587:C598)</f>
        <v>14216.8</v>
      </c>
      <c r="D599" s="100">
        <f>SUM(D587:D598)</f>
        <v>15738</v>
      </c>
      <c r="E599" s="9" t="s">
        <v>99</v>
      </c>
      <c r="F599" s="22">
        <f>SUM(F587:F598)</f>
        <v>2126</v>
      </c>
      <c r="G599" s="14" t="s">
        <v>99</v>
      </c>
      <c r="H599" s="22">
        <f>SUM(H587:H598)</f>
        <v>26</v>
      </c>
      <c r="I599" s="40" t="s">
        <v>100</v>
      </c>
    </row>
    <row r="600" spans="1:9" ht="15" customHeight="1">
      <c r="A600" s="9" t="s">
        <v>101</v>
      </c>
      <c r="B600" s="14"/>
      <c r="C600" s="14"/>
      <c r="D600" s="188" t="s">
        <v>191</v>
      </c>
      <c r="E600" s="188"/>
      <c r="F600" s="188"/>
      <c r="G600" s="188"/>
      <c r="H600" s="188"/>
      <c r="I600" s="41" t="s">
        <v>102</v>
      </c>
    </row>
    <row r="601" spans="1:9" ht="15" customHeight="1">
      <c r="A601" s="45"/>
      <c r="B601" s="45"/>
      <c r="C601" s="45"/>
      <c r="D601" s="83"/>
      <c r="E601" s="83"/>
      <c r="F601" s="83"/>
      <c r="G601" s="83"/>
      <c r="H601" s="83"/>
      <c r="I601" s="44"/>
    </row>
    <row r="602" spans="1:9" ht="15" customHeight="1">
      <c r="A602" s="45"/>
      <c r="B602" s="45"/>
      <c r="C602" s="45"/>
      <c r="D602" s="83"/>
      <c r="E602" s="83"/>
      <c r="F602" s="83"/>
      <c r="G602" s="83"/>
      <c r="H602" s="83"/>
      <c r="I602" s="44"/>
    </row>
    <row r="603" spans="1:9" ht="15" customHeight="1">
      <c r="A603" s="45"/>
      <c r="B603" s="45"/>
      <c r="C603" s="45"/>
      <c r="D603" s="83"/>
      <c r="E603" s="83"/>
      <c r="F603" s="83"/>
      <c r="G603" s="83"/>
      <c r="H603" s="83"/>
      <c r="I603" s="44"/>
    </row>
    <row r="604" spans="1:9" ht="15" customHeight="1">
      <c r="A604" s="176" t="s">
        <v>55</v>
      </c>
      <c r="B604" s="177"/>
      <c r="C604" s="177"/>
      <c r="D604" s="177"/>
      <c r="E604" s="177"/>
      <c r="F604" s="177"/>
      <c r="G604" s="177"/>
      <c r="H604" s="178"/>
      <c r="I604" s="5"/>
    </row>
    <row r="605" spans="1:9" ht="15" customHeight="1">
      <c r="A605" s="179" t="s">
        <v>56</v>
      </c>
      <c r="B605" s="180"/>
      <c r="C605" s="180"/>
      <c r="D605" s="180"/>
      <c r="E605" s="180"/>
      <c r="F605" s="180"/>
      <c r="G605" s="180"/>
      <c r="H605" s="181"/>
      <c r="I605" s="7"/>
    </row>
    <row r="606" spans="1:9" ht="15" customHeight="1">
      <c r="A606" s="182" t="s">
        <v>11</v>
      </c>
      <c r="B606" s="183"/>
      <c r="C606" s="183"/>
      <c r="D606" s="183"/>
      <c r="E606" s="183"/>
      <c r="F606" s="183"/>
      <c r="G606" s="183"/>
      <c r="H606" s="184"/>
      <c r="I606" s="8"/>
    </row>
    <row r="607" spans="1:9" ht="15" customHeight="1">
      <c r="A607" s="9" t="s">
        <v>57</v>
      </c>
      <c r="B607" s="10"/>
      <c r="C607" s="10"/>
      <c r="D607" s="10"/>
      <c r="E607" s="11">
        <f>E5</f>
        <v>45627</v>
      </c>
      <c r="F607" s="10"/>
      <c r="G607" s="10"/>
      <c r="H607" s="12">
        <f>H5</f>
        <v>45658</v>
      </c>
      <c r="I607" s="13"/>
    </row>
    <row r="608" spans="1:9" ht="15" customHeight="1">
      <c r="A608" s="9" t="s">
        <v>58</v>
      </c>
      <c r="B608" s="153" t="str">
        <f>HOSUR!B34</f>
        <v>USHARANI SANKAR</v>
      </c>
      <c r="C608" s="10"/>
      <c r="D608" s="14"/>
      <c r="E608" s="15" t="s">
        <v>59</v>
      </c>
      <c r="F608" s="185" t="s">
        <v>60</v>
      </c>
      <c r="G608" s="186"/>
      <c r="H608" s="187"/>
      <c r="I608" s="16"/>
    </row>
    <row r="609" spans="1:9" ht="15" customHeight="1">
      <c r="A609" s="9" t="s">
        <v>106</v>
      </c>
      <c r="B609" s="65">
        <f>HOSUR!D34</f>
        <v>6381321525</v>
      </c>
      <c r="C609" s="10"/>
      <c r="D609" s="14"/>
      <c r="E609" s="15" t="s">
        <v>52</v>
      </c>
      <c r="F609" s="185" t="str">
        <f>HOSUR!E34</f>
        <v>office executive</v>
      </c>
      <c r="G609" s="186"/>
      <c r="H609" s="187"/>
      <c r="I609" s="7"/>
    </row>
    <row r="610" spans="1:9" ht="15" customHeight="1">
      <c r="A610" s="17" t="s">
        <v>107</v>
      </c>
      <c r="B610" s="66">
        <f>HOSUR!C34</f>
        <v>101253811184</v>
      </c>
      <c r="C610" s="18"/>
      <c r="D610" s="18"/>
      <c r="E610" s="15" t="s">
        <v>61</v>
      </c>
      <c r="F610" s="18"/>
      <c r="G610" s="18"/>
      <c r="H610" s="19" t="s">
        <v>62</v>
      </c>
      <c r="I610" s="20"/>
    </row>
    <row r="611" spans="1:9" ht="15" customHeight="1">
      <c r="A611" s="21" t="s">
        <v>63</v>
      </c>
      <c r="B611" s="14"/>
      <c r="C611" s="22"/>
      <c r="D611" s="23" t="s">
        <v>64</v>
      </c>
      <c r="E611" s="23" t="s">
        <v>65</v>
      </c>
      <c r="F611" s="15"/>
      <c r="G611" s="23" t="s">
        <v>66</v>
      </c>
      <c r="H611" s="24"/>
      <c r="I611" s="23" t="s">
        <v>67</v>
      </c>
    </row>
    <row r="612" spans="1:9" ht="15" customHeight="1">
      <c r="A612" s="26" t="s">
        <v>68</v>
      </c>
      <c r="B612" s="27" t="s">
        <v>5</v>
      </c>
      <c r="C612" s="96">
        <f>HOSUR!Q34</f>
        <v>15321.8</v>
      </c>
      <c r="D612" s="98">
        <f>HOSUR!W34</f>
        <v>15322</v>
      </c>
      <c r="E612" s="26" t="s">
        <v>69</v>
      </c>
      <c r="F612" s="28">
        <f>HOSUR!AF34</f>
        <v>1800</v>
      </c>
      <c r="G612" s="26" t="s">
        <v>48</v>
      </c>
      <c r="H612" s="27">
        <f>HOSUR!I34</f>
        <v>26</v>
      </c>
      <c r="I612" s="46"/>
    </row>
    <row r="613" spans="1:9" ht="15" customHeight="1">
      <c r="A613" s="32" t="s">
        <v>70</v>
      </c>
      <c r="B613" s="33"/>
      <c r="C613" s="97">
        <f>HOSUR!R571</f>
        <v>0</v>
      </c>
      <c r="D613" s="98">
        <v>0</v>
      </c>
      <c r="E613" s="32" t="s">
        <v>71</v>
      </c>
      <c r="F613" s="34">
        <f>HOSUR!AG34</f>
        <v>145</v>
      </c>
      <c r="G613" s="32" t="s">
        <v>72</v>
      </c>
      <c r="H613" s="33">
        <v>0</v>
      </c>
      <c r="I613" s="13"/>
    </row>
    <row r="614" spans="1:9" ht="15" customHeight="1">
      <c r="A614" s="32" t="s">
        <v>73</v>
      </c>
      <c r="B614" s="33"/>
      <c r="C614" s="97">
        <v>0</v>
      </c>
      <c r="D614" s="98">
        <f t="shared" ref="D614" si="44">C614</f>
        <v>0</v>
      </c>
      <c r="E614" s="32" t="s">
        <v>74</v>
      </c>
      <c r="F614" s="34">
        <f>HOSUR!AI323</f>
        <v>0</v>
      </c>
      <c r="G614" s="32" t="s">
        <v>75</v>
      </c>
      <c r="H614" s="33">
        <v>0</v>
      </c>
      <c r="I614" s="47">
        <f>D624-F624</f>
        <v>17147</v>
      </c>
    </row>
    <row r="615" spans="1:9" ht="15" customHeight="1">
      <c r="A615" s="32" t="s">
        <v>76</v>
      </c>
      <c r="B615" s="33"/>
      <c r="C615" s="97">
        <f>HOSUR!S34</f>
        <v>950</v>
      </c>
      <c r="D615" s="98">
        <f>HOSUR!X34</f>
        <v>950</v>
      </c>
      <c r="E615" s="32" t="s">
        <v>77</v>
      </c>
      <c r="F615" s="34">
        <v>0</v>
      </c>
      <c r="G615" s="32" t="s">
        <v>78</v>
      </c>
      <c r="H615" s="33">
        <v>0</v>
      </c>
      <c r="I615" s="13"/>
    </row>
    <row r="616" spans="1:9" ht="15" customHeight="1">
      <c r="A616" s="32" t="s">
        <v>79</v>
      </c>
      <c r="B616" s="33"/>
      <c r="C616" s="97">
        <f>HOSUR!T34</f>
        <v>1928</v>
      </c>
      <c r="D616" s="98">
        <f>HOSUR!Y34</f>
        <v>1928</v>
      </c>
      <c r="E616" s="32" t="s">
        <v>80</v>
      </c>
      <c r="F616" s="34">
        <f>HOSUR!AH34</f>
        <v>208</v>
      </c>
      <c r="G616" s="32" t="s">
        <v>81</v>
      </c>
      <c r="H616" s="33">
        <v>0</v>
      </c>
      <c r="I616" s="13"/>
    </row>
    <row r="617" spans="1:9" ht="15" customHeight="1">
      <c r="A617" s="32" t="s">
        <v>82</v>
      </c>
      <c r="B617" s="33"/>
      <c r="C617" s="97">
        <v>0</v>
      </c>
      <c r="D617" s="98">
        <f t="shared" ref="D617:D619" si="45">C617</f>
        <v>0</v>
      </c>
      <c r="E617" s="32" t="s">
        <v>83</v>
      </c>
      <c r="F617" s="34">
        <f>HOSUR!AI571</f>
        <v>0</v>
      </c>
      <c r="G617" s="32" t="s">
        <v>84</v>
      </c>
      <c r="H617" s="33">
        <v>0</v>
      </c>
      <c r="I617" s="13"/>
    </row>
    <row r="618" spans="1:9" ht="15" customHeight="1">
      <c r="A618" s="32" t="s">
        <v>85</v>
      </c>
      <c r="B618" s="33"/>
      <c r="C618" s="97">
        <v>0</v>
      </c>
      <c r="D618" s="98">
        <f t="shared" si="45"/>
        <v>0</v>
      </c>
      <c r="E618" s="32" t="s">
        <v>86</v>
      </c>
      <c r="F618" s="34">
        <v>0</v>
      </c>
      <c r="G618" s="32" t="s">
        <v>87</v>
      </c>
      <c r="H618" s="33">
        <v>0</v>
      </c>
      <c r="I618" s="13"/>
    </row>
    <row r="619" spans="1:9" ht="15" customHeight="1">
      <c r="A619" s="32" t="s">
        <v>88</v>
      </c>
      <c r="B619" s="33"/>
      <c r="C619" s="97">
        <v>0</v>
      </c>
      <c r="D619" s="98">
        <f t="shared" si="45"/>
        <v>0</v>
      </c>
      <c r="E619" s="32" t="s">
        <v>89</v>
      </c>
      <c r="F619" s="34">
        <v>0</v>
      </c>
      <c r="G619" s="32" t="s">
        <v>90</v>
      </c>
      <c r="H619" s="33">
        <v>0</v>
      </c>
      <c r="I619" s="36" t="s">
        <v>91</v>
      </c>
    </row>
    <row r="620" spans="1:9" ht="15" customHeight="1">
      <c r="A620" s="32" t="s">
        <v>132</v>
      </c>
      <c r="B620" s="33"/>
      <c r="C620" s="97">
        <v>0</v>
      </c>
      <c r="D620" s="98">
        <f>HOSUR!AA323</f>
        <v>0</v>
      </c>
      <c r="E620" s="32" t="s">
        <v>92</v>
      </c>
      <c r="F620" s="34">
        <v>0</v>
      </c>
      <c r="G620" s="32"/>
      <c r="H620" s="33"/>
      <c r="I620" s="36"/>
    </row>
    <row r="621" spans="1:9" ht="15" customHeight="1">
      <c r="A621" s="32" t="s">
        <v>93</v>
      </c>
      <c r="B621" s="33" t="s">
        <v>117</v>
      </c>
      <c r="C621" s="97">
        <f>HOSUR!AB379</f>
        <v>0</v>
      </c>
      <c r="D621" s="98">
        <f>HOSUR!AA34</f>
        <v>600</v>
      </c>
      <c r="E621" s="32" t="s">
        <v>94</v>
      </c>
      <c r="F621" s="34">
        <v>0</v>
      </c>
      <c r="G621" s="32"/>
      <c r="H621" s="33"/>
      <c r="I621" s="13"/>
    </row>
    <row r="622" spans="1:9" ht="15" customHeight="1">
      <c r="A622" s="32" t="s">
        <v>95</v>
      </c>
      <c r="B622" s="33"/>
      <c r="C622" s="97">
        <f>HOSUR!AC957</f>
        <v>0</v>
      </c>
      <c r="D622" s="98">
        <f>HOSUR!AB34</f>
        <v>500</v>
      </c>
      <c r="E622" s="32" t="s">
        <v>96</v>
      </c>
      <c r="F622" s="34">
        <v>0</v>
      </c>
      <c r="G622" s="32"/>
      <c r="H622" s="33"/>
      <c r="I622" s="13"/>
    </row>
    <row r="623" spans="1:9" ht="15" customHeight="1">
      <c r="A623" s="37" t="s">
        <v>32</v>
      </c>
      <c r="B623" s="38"/>
      <c r="C623" s="99">
        <v>0</v>
      </c>
      <c r="D623" s="98">
        <f t="shared" ref="D623" si="46">C623</f>
        <v>0</v>
      </c>
      <c r="E623" s="37" t="s">
        <v>97</v>
      </c>
      <c r="F623" s="39">
        <v>0</v>
      </c>
      <c r="G623" s="37"/>
      <c r="H623" s="38"/>
      <c r="I623" s="7"/>
    </row>
    <row r="624" spans="1:9" ht="15" customHeight="1">
      <c r="A624" s="9" t="s">
        <v>98</v>
      </c>
      <c r="B624" s="14"/>
      <c r="C624" s="14">
        <f>SUM(C612:C623)</f>
        <v>18199.8</v>
      </c>
      <c r="D624" s="100">
        <f>SUM(D612:D623)</f>
        <v>19300</v>
      </c>
      <c r="E624" s="9" t="s">
        <v>99</v>
      </c>
      <c r="F624" s="22">
        <f>SUM(F612:F623)</f>
        <v>2153</v>
      </c>
      <c r="G624" s="14" t="s">
        <v>99</v>
      </c>
      <c r="H624" s="22">
        <f>SUM(H612:H623)</f>
        <v>26</v>
      </c>
      <c r="I624" s="40" t="s">
        <v>100</v>
      </c>
    </row>
    <row r="625" spans="1:9" ht="15" customHeight="1">
      <c r="A625" s="9" t="s">
        <v>101</v>
      </c>
      <c r="B625" s="14"/>
      <c r="C625" s="14"/>
      <c r="D625" s="188" t="s">
        <v>192</v>
      </c>
      <c r="E625" s="188"/>
      <c r="F625" s="188"/>
      <c r="G625" s="188"/>
      <c r="H625" s="188"/>
      <c r="I625" s="41" t="s">
        <v>102</v>
      </c>
    </row>
    <row r="626" spans="1:9" ht="15" customHeight="1">
      <c r="A626" s="45"/>
      <c r="B626" s="45"/>
      <c r="C626" s="45"/>
      <c r="D626" s="83"/>
      <c r="E626" s="83"/>
      <c r="F626" s="83"/>
      <c r="G626" s="83"/>
      <c r="H626" s="83"/>
      <c r="I626" s="44"/>
    </row>
    <row r="627" spans="1:9" ht="15" customHeight="1">
      <c r="A627" s="45"/>
      <c r="B627" s="45"/>
      <c r="C627" s="45"/>
      <c r="D627" s="83"/>
      <c r="E627" s="83"/>
      <c r="F627" s="83"/>
      <c r="G627" s="83"/>
      <c r="H627" s="83"/>
      <c r="I627" s="44"/>
    </row>
    <row r="628" spans="1:9" ht="15" customHeight="1">
      <c r="A628" s="45"/>
      <c r="B628" s="45"/>
      <c r="C628" s="45"/>
      <c r="D628" s="83"/>
      <c r="E628" s="83"/>
      <c r="F628" s="83"/>
      <c r="G628" s="83"/>
      <c r="H628" s="83"/>
      <c r="I628" s="44"/>
    </row>
    <row r="629" spans="1:9" ht="15" customHeight="1">
      <c r="A629" s="45"/>
      <c r="B629" s="45"/>
      <c r="C629" s="45"/>
      <c r="D629" s="83"/>
      <c r="E629" s="83"/>
      <c r="F629" s="83"/>
      <c r="G629" s="83"/>
      <c r="H629" s="83"/>
      <c r="I629" s="44"/>
    </row>
    <row r="630" spans="1:9" ht="15" customHeight="1">
      <c r="A630" s="176" t="s">
        <v>55</v>
      </c>
      <c r="B630" s="177"/>
      <c r="C630" s="177"/>
      <c r="D630" s="177"/>
      <c r="E630" s="177"/>
      <c r="F630" s="177"/>
      <c r="G630" s="177"/>
      <c r="H630" s="178"/>
      <c r="I630" s="5"/>
    </row>
    <row r="631" spans="1:9" ht="15" customHeight="1">
      <c r="A631" s="179" t="s">
        <v>56</v>
      </c>
      <c r="B631" s="180"/>
      <c r="C631" s="180"/>
      <c r="D631" s="180"/>
      <c r="E631" s="180"/>
      <c r="F631" s="180"/>
      <c r="G631" s="180"/>
      <c r="H631" s="181"/>
      <c r="I631" s="7"/>
    </row>
    <row r="632" spans="1:9" ht="15" customHeight="1">
      <c r="A632" s="182" t="s">
        <v>11</v>
      </c>
      <c r="B632" s="183"/>
      <c r="C632" s="183"/>
      <c r="D632" s="183"/>
      <c r="E632" s="183"/>
      <c r="F632" s="183"/>
      <c r="G632" s="183"/>
      <c r="H632" s="184"/>
      <c r="I632" s="8"/>
    </row>
    <row r="633" spans="1:9" ht="15" customHeight="1">
      <c r="A633" s="9" t="s">
        <v>57</v>
      </c>
      <c r="B633" s="10"/>
      <c r="C633" s="10"/>
      <c r="D633" s="10"/>
      <c r="E633" s="11">
        <f>E5</f>
        <v>45627</v>
      </c>
      <c r="F633" s="10"/>
      <c r="G633" s="10"/>
      <c r="H633" s="12">
        <f>H5</f>
        <v>45658</v>
      </c>
      <c r="I633" s="13"/>
    </row>
    <row r="634" spans="1:9" ht="15" customHeight="1">
      <c r="A634" s="9" t="s">
        <v>58</v>
      </c>
      <c r="B634" s="153" t="str">
        <f>HOSUR!B35</f>
        <v>VIMALA KRISHNAN</v>
      </c>
      <c r="C634" s="10"/>
      <c r="D634" s="14"/>
      <c r="E634" s="15" t="s">
        <v>59</v>
      </c>
      <c r="F634" s="185" t="s">
        <v>60</v>
      </c>
      <c r="G634" s="186"/>
      <c r="H634" s="187"/>
      <c r="I634" s="16"/>
    </row>
    <row r="635" spans="1:9" ht="15" customHeight="1">
      <c r="A635" s="9" t="s">
        <v>106</v>
      </c>
      <c r="B635" s="65">
        <f>HOSUR!D35</f>
        <v>6381335806</v>
      </c>
      <c r="C635" s="10"/>
      <c r="D635" s="14"/>
      <c r="E635" s="15" t="s">
        <v>52</v>
      </c>
      <c r="F635" s="185" t="str">
        <f>HOSUR!E35</f>
        <v>Operator</v>
      </c>
      <c r="G635" s="186"/>
      <c r="H635" s="187"/>
      <c r="I635" s="7"/>
    </row>
    <row r="636" spans="1:9" ht="15" customHeight="1">
      <c r="A636" s="17" t="s">
        <v>107</v>
      </c>
      <c r="B636" s="66">
        <f>HOSUR!C35</f>
        <v>101261455693</v>
      </c>
      <c r="C636" s="18"/>
      <c r="D636" s="18"/>
      <c r="E636" s="15" t="s">
        <v>61</v>
      </c>
      <c r="F636" s="18"/>
      <c r="G636" s="18"/>
      <c r="H636" s="19" t="s">
        <v>62</v>
      </c>
      <c r="I636" s="20"/>
    </row>
    <row r="637" spans="1:9" ht="15" customHeight="1">
      <c r="A637" s="21" t="s">
        <v>63</v>
      </c>
      <c r="B637" s="14"/>
      <c r="C637" s="22"/>
      <c r="D637" s="23" t="s">
        <v>64</v>
      </c>
      <c r="E637" s="23" t="s">
        <v>65</v>
      </c>
      <c r="F637" s="15"/>
      <c r="G637" s="23" t="s">
        <v>66</v>
      </c>
      <c r="H637" s="24"/>
      <c r="I637" s="23" t="s">
        <v>67</v>
      </c>
    </row>
    <row r="638" spans="1:9" ht="15" customHeight="1">
      <c r="A638" s="26" t="s">
        <v>68</v>
      </c>
      <c r="B638" s="27" t="s">
        <v>5</v>
      </c>
      <c r="C638" s="96">
        <f>HOSUR!Q35</f>
        <v>14216.8</v>
      </c>
      <c r="D638" s="98">
        <f>HOSUR!W35</f>
        <v>14217</v>
      </c>
      <c r="E638" s="26" t="s">
        <v>69</v>
      </c>
      <c r="F638" s="28">
        <f>HOSUR!AF35</f>
        <v>1738</v>
      </c>
      <c r="G638" s="26" t="s">
        <v>48</v>
      </c>
      <c r="H638" s="27">
        <f>HOSUR!G35</f>
        <v>26</v>
      </c>
      <c r="I638" s="46"/>
    </row>
    <row r="639" spans="1:9" ht="15" customHeight="1">
      <c r="A639" s="32" t="s">
        <v>70</v>
      </c>
      <c r="B639" s="33"/>
      <c r="C639" s="97">
        <f>HOSUR!R621</f>
        <v>0</v>
      </c>
      <c r="D639" s="98">
        <v>0</v>
      </c>
      <c r="E639" s="32" t="s">
        <v>71</v>
      </c>
      <c r="F639" s="34">
        <f>HOSUR!AG35</f>
        <v>113</v>
      </c>
      <c r="G639" s="32" t="s">
        <v>72</v>
      </c>
      <c r="H639" s="33">
        <v>0</v>
      </c>
      <c r="I639" s="13"/>
    </row>
    <row r="640" spans="1:9" ht="15" customHeight="1">
      <c r="A640" s="32" t="s">
        <v>73</v>
      </c>
      <c r="B640" s="33"/>
      <c r="C640" s="97">
        <v>0</v>
      </c>
      <c r="D640" s="98">
        <f t="shared" ref="D640" si="47">C640</f>
        <v>0</v>
      </c>
      <c r="E640" s="32" t="s">
        <v>74</v>
      </c>
      <c r="F640" s="34">
        <f>HOSUR!AI373</f>
        <v>0</v>
      </c>
      <c r="G640" s="32" t="s">
        <v>75</v>
      </c>
      <c r="H640" s="33">
        <v>0</v>
      </c>
      <c r="I640" s="47">
        <f>D650-F650</f>
        <v>13021</v>
      </c>
    </row>
    <row r="641" spans="1:9" ht="15" customHeight="1">
      <c r="A641" s="32" t="s">
        <v>76</v>
      </c>
      <c r="B641" s="33"/>
      <c r="C641" s="97">
        <f>HOSUR!S240</f>
        <v>0</v>
      </c>
      <c r="D641" s="98">
        <f>HOSUR!X240</f>
        <v>0</v>
      </c>
      <c r="E641" s="32" t="s">
        <v>77</v>
      </c>
      <c r="F641" s="34">
        <v>0</v>
      </c>
      <c r="G641" s="32" t="s">
        <v>78</v>
      </c>
      <c r="H641" s="33">
        <v>0</v>
      </c>
      <c r="I641" s="13"/>
    </row>
    <row r="642" spans="1:9" ht="15" customHeight="1">
      <c r="A642" s="32" t="s">
        <v>79</v>
      </c>
      <c r="B642" s="33"/>
      <c r="C642" s="97">
        <f>HOSUR!Y621</f>
        <v>0</v>
      </c>
      <c r="D642" s="98">
        <f t="shared" ref="D642:D645" si="48">C642</f>
        <v>0</v>
      </c>
      <c r="E642" s="32" t="s">
        <v>80</v>
      </c>
      <c r="F642" s="34">
        <f>HOSUR!AH35</f>
        <v>208</v>
      </c>
      <c r="G642" s="32" t="s">
        <v>81</v>
      </c>
      <c r="H642" s="33">
        <v>0</v>
      </c>
      <c r="I642" s="13"/>
    </row>
    <row r="643" spans="1:9" ht="15" customHeight="1">
      <c r="A643" s="32" t="s">
        <v>82</v>
      </c>
      <c r="B643" s="33"/>
      <c r="C643" s="97">
        <v>0</v>
      </c>
      <c r="D643" s="98">
        <f t="shared" si="48"/>
        <v>0</v>
      </c>
      <c r="E643" s="32" t="s">
        <v>83</v>
      </c>
      <c r="F643" s="34">
        <f>HOSUR!AI621</f>
        <v>0</v>
      </c>
      <c r="G643" s="32" t="s">
        <v>84</v>
      </c>
      <c r="H643" s="33">
        <v>0</v>
      </c>
      <c r="I643" s="13"/>
    </row>
    <row r="644" spans="1:9" ht="15" customHeight="1">
      <c r="A644" s="32" t="s">
        <v>85</v>
      </c>
      <c r="B644" s="33"/>
      <c r="C644" s="97">
        <v>0</v>
      </c>
      <c r="D644" s="98">
        <f t="shared" si="48"/>
        <v>0</v>
      </c>
      <c r="E644" s="32" t="s">
        <v>86</v>
      </c>
      <c r="F644" s="34">
        <v>0</v>
      </c>
      <c r="G644" s="32" t="s">
        <v>87</v>
      </c>
      <c r="H644" s="33">
        <v>0</v>
      </c>
      <c r="I644" s="13"/>
    </row>
    <row r="645" spans="1:9" ht="15" customHeight="1">
      <c r="A645" s="32" t="s">
        <v>88</v>
      </c>
      <c r="B645" s="33"/>
      <c r="C645" s="97">
        <v>0</v>
      </c>
      <c r="D645" s="98">
        <f t="shared" si="48"/>
        <v>0</v>
      </c>
      <c r="E645" s="32" t="s">
        <v>89</v>
      </c>
      <c r="F645" s="34">
        <v>0</v>
      </c>
      <c r="G645" s="32" t="s">
        <v>90</v>
      </c>
      <c r="H645" s="33">
        <v>0</v>
      </c>
      <c r="I645" s="36" t="s">
        <v>91</v>
      </c>
    </row>
    <row r="646" spans="1:9" ht="15" customHeight="1">
      <c r="A646" s="32" t="s">
        <v>132</v>
      </c>
      <c r="B646" s="33"/>
      <c r="C646" s="97">
        <v>0</v>
      </c>
      <c r="D646" s="98">
        <f>HOSUR!AA373</f>
        <v>0</v>
      </c>
      <c r="E646" s="32" t="s">
        <v>92</v>
      </c>
      <c r="F646" s="34">
        <v>0</v>
      </c>
      <c r="G646" s="32"/>
      <c r="H646" s="33"/>
      <c r="I646" s="36"/>
    </row>
    <row r="647" spans="1:9" ht="15" customHeight="1">
      <c r="A647" s="32" t="s">
        <v>93</v>
      </c>
      <c r="B647" s="33" t="s">
        <v>117</v>
      </c>
      <c r="C647" s="97">
        <f>HOSUR!AB429</f>
        <v>0</v>
      </c>
      <c r="D647" s="98">
        <f>HOSUR!AA35</f>
        <v>600</v>
      </c>
      <c r="E647" s="32" t="s">
        <v>94</v>
      </c>
      <c r="F647" s="34">
        <v>0</v>
      </c>
      <c r="G647" s="32"/>
      <c r="H647" s="33"/>
      <c r="I647" s="13"/>
    </row>
    <row r="648" spans="1:9" ht="15" customHeight="1">
      <c r="A648" s="32" t="s">
        <v>95</v>
      </c>
      <c r="B648" s="33"/>
      <c r="C648" s="97">
        <f>HOSUR!AC1007</f>
        <v>0</v>
      </c>
      <c r="D648" s="98">
        <f>HOSUR!AC35</f>
        <v>263</v>
      </c>
      <c r="E648" s="32" t="s">
        <v>96</v>
      </c>
      <c r="F648" s="34">
        <v>0</v>
      </c>
      <c r="G648" s="32"/>
      <c r="H648" s="33"/>
      <c r="I648" s="13"/>
    </row>
    <row r="649" spans="1:9" ht="15" customHeight="1">
      <c r="A649" s="37" t="s">
        <v>32</v>
      </c>
      <c r="B649" s="38"/>
      <c r="C649" s="99">
        <v>0</v>
      </c>
      <c r="D649" s="98">
        <f t="shared" ref="D649" si="49">C649</f>
        <v>0</v>
      </c>
      <c r="E649" s="37" t="s">
        <v>97</v>
      </c>
      <c r="F649" s="39">
        <v>0</v>
      </c>
      <c r="G649" s="37"/>
      <c r="H649" s="38"/>
      <c r="I649" s="7"/>
    </row>
    <row r="650" spans="1:9" ht="15" customHeight="1">
      <c r="A650" s="9" t="s">
        <v>98</v>
      </c>
      <c r="B650" s="14"/>
      <c r="C650" s="14">
        <f>SUM(C638:C649)</f>
        <v>14216.8</v>
      </c>
      <c r="D650" s="100">
        <f>SUM(D638:D649)</f>
        <v>15080</v>
      </c>
      <c r="E650" s="9" t="s">
        <v>99</v>
      </c>
      <c r="F650" s="22">
        <f>SUM(F638:F649)</f>
        <v>2059</v>
      </c>
      <c r="G650" s="14" t="s">
        <v>99</v>
      </c>
      <c r="H650" s="22">
        <f>SUM(H638:H649)</f>
        <v>26</v>
      </c>
      <c r="I650" s="40" t="s">
        <v>100</v>
      </c>
    </row>
    <row r="651" spans="1:9" ht="15" customHeight="1">
      <c r="A651" s="9" t="s">
        <v>101</v>
      </c>
      <c r="B651" s="14"/>
      <c r="C651" s="14"/>
      <c r="D651" s="188" t="s">
        <v>193</v>
      </c>
      <c r="E651" s="188"/>
      <c r="F651" s="188"/>
      <c r="G651" s="188"/>
      <c r="H651" s="188"/>
      <c r="I651" s="41" t="s">
        <v>102</v>
      </c>
    </row>
    <row r="652" spans="1:9" ht="15" customHeight="1">
      <c r="A652" s="45"/>
      <c r="B652" s="45"/>
      <c r="C652" s="45"/>
      <c r="D652" s="83"/>
      <c r="E652" s="83"/>
      <c r="F652" s="83"/>
      <c r="G652" s="83"/>
      <c r="H652" s="83"/>
      <c r="I652" s="44"/>
    </row>
    <row r="653" spans="1:9" ht="15" customHeight="1">
      <c r="A653" s="45"/>
      <c r="B653" s="45"/>
      <c r="C653" s="45"/>
      <c r="D653" s="83"/>
      <c r="E653" s="83"/>
      <c r="F653" s="83"/>
      <c r="G653" s="83"/>
      <c r="H653" s="83"/>
      <c r="I653" s="44"/>
    </row>
    <row r="654" spans="1:9" ht="15" customHeight="1">
      <c r="A654" s="45"/>
      <c r="B654" s="45"/>
      <c r="C654" s="45"/>
      <c r="D654" s="83"/>
      <c r="E654" s="83"/>
      <c r="F654" s="83"/>
      <c r="G654" s="83"/>
      <c r="H654" s="83"/>
      <c r="I654" s="44"/>
    </row>
    <row r="655" spans="1:9" ht="15" customHeight="1">
      <c r="A655" s="176" t="s">
        <v>55</v>
      </c>
      <c r="B655" s="177"/>
      <c r="C655" s="177"/>
      <c r="D655" s="177"/>
      <c r="E655" s="177"/>
      <c r="F655" s="177"/>
      <c r="G655" s="177"/>
      <c r="H655" s="178"/>
      <c r="I655" s="5"/>
    </row>
    <row r="656" spans="1:9" ht="15" customHeight="1">
      <c r="A656" s="179" t="s">
        <v>56</v>
      </c>
      <c r="B656" s="180"/>
      <c r="C656" s="180"/>
      <c r="D656" s="180"/>
      <c r="E656" s="180"/>
      <c r="F656" s="180"/>
      <c r="G656" s="180"/>
      <c r="H656" s="181"/>
      <c r="I656" s="7"/>
    </row>
    <row r="657" spans="1:9" ht="15" customHeight="1">
      <c r="A657" s="182" t="s">
        <v>11</v>
      </c>
      <c r="B657" s="183"/>
      <c r="C657" s="183"/>
      <c r="D657" s="183"/>
      <c r="E657" s="183"/>
      <c r="F657" s="183"/>
      <c r="G657" s="183"/>
      <c r="H657" s="184"/>
      <c r="I657" s="8"/>
    </row>
    <row r="658" spans="1:9" ht="15" customHeight="1">
      <c r="A658" s="9" t="s">
        <v>57</v>
      </c>
      <c r="B658" s="10"/>
      <c r="C658" s="10"/>
      <c r="D658" s="10"/>
      <c r="E658" s="11">
        <f>E5</f>
        <v>45627</v>
      </c>
      <c r="F658" s="10"/>
      <c r="G658" s="10"/>
      <c r="H658" s="12">
        <f>H5</f>
        <v>45658</v>
      </c>
      <c r="I658" s="13"/>
    </row>
    <row r="659" spans="1:9" ht="15" customHeight="1">
      <c r="A659" s="9" t="s">
        <v>58</v>
      </c>
      <c r="B659" s="153" t="str">
        <f>HOSUR!B36</f>
        <v>NAVEEN M</v>
      </c>
      <c r="C659" s="10"/>
      <c r="D659" s="14"/>
      <c r="E659" s="15" t="s">
        <v>59</v>
      </c>
      <c r="F659" s="185" t="s">
        <v>60</v>
      </c>
      <c r="G659" s="186"/>
      <c r="H659" s="187"/>
      <c r="I659" s="16"/>
    </row>
    <row r="660" spans="1:9" ht="15" customHeight="1">
      <c r="A660" s="9" t="s">
        <v>106</v>
      </c>
      <c r="B660" s="65">
        <f>HOSUR!D36</f>
        <v>6383127505</v>
      </c>
      <c r="C660" s="10"/>
      <c r="D660" s="14"/>
      <c r="E660" s="15" t="s">
        <v>52</v>
      </c>
      <c r="F660" s="185" t="str">
        <f>HOSUR!F36</f>
        <v>Unskilled</v>
      </c>
      <c r="G660" s="186"/>
      <c r="H660" s="187"/>
      <c r="I660" s="7"/>
    </row>
    <row r="661" spans="1:9" ht="15" customHeight="1">
      <c r="A661" s="17" t="s">
        <v>107</v>
      </c>
      <c r="B661" s="66">
        <f>HOSUR!C36</f>
        <v>102066945650</v>
      </c>
      <c r="C661" s="18"/>
      <c r="D661" s="18"/>
      <c r="E661" s="15" t="s">
        <v>61</v>
      </c>
      <c r="F661" s="18"/>
      <c r="G661" s="18"/>
      <c r="H661" s="19" t="s">
        <v>62</v>
      </c>
      <c r="I661" s="20"/>
    </row>
    <row r="662" spans="1:9" ht="15" customHeight="1">
      <c r="A662" s="21" t="s">
        <v>63</v>
      </c>
      <c r="B662" s="14"/>
      <c r="C662" s="22"/>
      <c r="D662" s="23" t="s">
        <v>64</v>
      </c>
      <c r="E662" s="23" t="s">
        <v>65</v>
      </c>
      <c r="F662" s="15"/>
      <c r="G662" s="23" t="s">
        <v>66</v>
      </c>
      <c r="H662" s="24"/>
      <c r="I662" s="23" t="s">
        <v>67</v>
      </c>
    </row>
    <row r="663" spans="1:9" ht="15" customHeight="1">
      <c r="A663" s="26" t="s">
        <v>68</v>
      </c>
      <c r="B663" s="27" t="s">
        <v>5</v>
      </c>
      <c r="C663" s="96">
        <f>HOSUR!Q36</f>
        <v>14216.8</v>
      </c>
      <c r="D663" s="98">
        <f>HOSUR!W36</f>
        <v>13123</v>
      </c>
      <c r="E663" s="26" t="s">
        <v>69</v>
      </c>
      <c r="F663" s="28">
        <f>HOSUR!AF36</f>
        <v>1630</v>
      </c>
      <c r="G663" s="26" t="s">
        <v>48</v>
      </c>
      <c r="H663" s="27">
        <f>HOSUR!G36</f>
        <v>24</v>
      </c>
      <c r="I663" s="46"/>
    </row>
    <row r="664" spans="1:9" ht="15" customHeight="1">
      <c r="A664" s="32" t="s">
        <v>70</v>
      </c>
      <c r="B664" s="33"/>
      <c r="C664" s="97">
        <v>0</v>
      </c>
      <c r="D664" s="98">
        <v>0</v>
      </c>
      <c r="E664" s="32" t="s">
        <v>71</v>
      </c>
      <c r="F664" s="34">
        <f>HOSUR!AG36</f>
        <v>102</v>
      </c>
      <c r="G664" s="32" t="s">
        <v>72</v>
      </c>
      <c r="H664" s="33">
        <v>0</v>
      </c>
      <c r="I664" s="13"/>
    </row>
    <row r="665" spans="1:9" ht="15" customHeight="1">
      <c r="A665" s="32" t="s">
        <v>73</v>
      </c>
      <c r="B665" s="33"/>
      <c r="C665" s="97">
        <v>0</v>
      </c>
      <c r="D665" s="98">
        <f t="shared" ref="D665" si="50">C665</f>
        <v>0</v>
      </c>
      <c r="E665" s="32" t="s">
        <v>74</v>
      </c>
      <c r="F665" s="34">
        <f>HOSUR!AI398</f>
        <v>0</v>
      </c>
      <c r="G665" s="32" t="s">
        <v>75</v>
      </c>
      <c r="H665" s="33">
        <v>0</v>
      </c>
      <c r="I665" s="47">
        <f>D675-F675</f>
        <v>11644</v>
      </c>
    </row>
    <row r="666" spans="1:9" ht="15" customHeight="1">
      <c r="A666" s="32" t="s">
        <v>76</v>
      </c>
      <c r="B666" s="33"/>
      <c r="C666" s="97">
        <f>HOSUR!S36</f>
        <v>0</v>
      </c>
      <c r="D666" s="98">
        <f>HOSUR!X36</f>
        <v>0</v>
      </c>
      <c r="E666" s="32" t="s">
        <v>77</v>
      </c>
      <c r="F666" s="34">
        <v>0</v>
      </c>
      <c r="G666" s="32" t="s">
        <v>78</v>
      </c>
      <c r="H666" s="33">
        <v>0</v>
      </c>
      <c r="I666" s="13"/>
    </row>
    <row r="667" spans="1:9" ht="15" customHeight="1">
      <c r="A667" s="32" t="s">
        <v>79</v>
      </c>
      <c r="B667" s="33"/>
      <c r="C667" s="97">
        <f>HOSUR!Y646</f>
        <v>0</v>
      </c>
      <c r="D667" s="98">
        <f t="shared" ref="D667:D670" si="51">C667</f>
        <v>0</v>
      </c>
      <c r="E667" s="32" t="s">
        <v>80</v>
      </c>
      <c r="F667" s="34">
        <f>HOSUR!AH36</f>
        <v>208</v>
      </c>
      <c r="G667" s="32" t="s">
        <v>81</v>
      </c>
      <c r="H667" s="33">
        <v>0</v>
      </c>
      <c r="I667" s="13"/>
    </row>
    <row r="668" spans="1:9" ht="15" customHeight="1">
      <c r="A668" s="32" t="s">
        <v>82</v>
      </c>
      <c r="B668" s="33"/>
      <c r="C668" s="97">
        <v>0</v>
      </c>
      <c r="D668" s="98">
        <f t="shared" si="51"/>
        <v>0</v>
      </c>
      <c r="E668" s="32" t="s">
        <v>83</v>
      </c>
      <c r="F668" s="34">
        <f>HOSUR!AI646</f>
        <v>0</v>
      </c>
      <c r="G668" s="32" t="s">
        <v>84</v>
      </c>
      <c r="H668" s="33">
        <v>0</v>
      </c>
      <c r="I668" s="13"/>
    </row>
    <row r="669" spans="1:9" ht="15" customHeight="1">
      <c r="A669" s="32" t="s">
        <v>85</v>
      </c>
      <c r="B669" s="33"/>
      <c r="C669" s="97">
        <v>0</v>
      </c>
      <c r="D669" s="98">
        <f t="shared" si="51"/>
        <v>0</v>
      </c>
      <c r="E669" s="32" t="s">
        <v>86</v>
      </c>
      <c r="F669" s="34">
        <v>0</v>
      </c>
      <c r="G669" s="32" t="s">
        <v>87</v>
      </c>
      <c r="H669" s="33">
        <v>0</v>
      </c>
      <c r="I669" s="13"/>
    </row>
    <row r="670" spans="1:9" ht="15" customHeight="1">
      <c r="A670" s="32" t="s">
        <v>88</v>
      </c>
      <c r="B670" s="33"/>
      <c r="C670" s="97">
        <v>0</v>
      </c>
      <c r="D670" s="98">
        <f t="shared" si="51"/>
        <v>0</v>
      </c>
      <c r="E670" s="32" t="s">
        <v>89</v>
      </c>
      <c r="F670" s="34">
        <v>0</v>
      </c>
      <c r="G670" s="32" t="s">
        <v>90</v>
      </c>
      <c r="H670" s="33">
        <v>0</v>
      </c>
      <c r="I670" s="36" t="s">
        <v>91</v>
      </c>
    </row>
    <row r="671" spans="1:9" ht="15" customHeight="1">
      <c r="A671" s="32" t="s">
        <v>132</v>
      </c>
      <c r="B671" s="33"/>
      <c r="C671" s="97">
        <v>0</v>
      </c>
      <c r="D671" s="98">
        <f>HOSUR!AA398</f>
        <v>0</v>
      </c>
      <c r="E671" s="32" t="s">
        <v>92</v>
      </c>
      <c r="F671" s="34">
        <v>0</v>
      </c>
      <c r="G671" s="32"/>
      <c r="H671" s="33"/>
      <c r="I671" s="36"/>
    </row>
    <row r="672" spans="1:9" ht="15" customHeight="1">
      <c r="A672" s="32" t="s">
        <v>93</v>
      </c>
      <c r="B672" s="33" t="s">
        <v>117</v>
      </c>
      <c r="C672" s="97">
        <f>HOSUR!AB454</f>
        <v>0</v>
      </c>
      <c r="D672" s="98">
        <f>HOSUR!AA117</f>
        <v>0</v>
      </c>
      <c r="E672" s="32" t="s">
        <v>94</v>
      </c>
      <c r="F672" s="34">
        <v>0</v>
      </c>
      <c r="G672" s="32"/>
      <c r="H672" s="33"/>
      <c r="I672" s="13"/>
    </row>
    <row r="673" spans="1:9" ht="15" customHeight="1">
      <c r="A673" s="32" t="s">
        <v>95</v>
      </c>
      <c r="B673" s="33"/>
      <c r="C673" s="97">
        <f>HOSUR!AC1032</f>
        <v>0</v>
      </c>
      <c r="D673" s="98">
        <f>HOSUR!AC36</f>
        <v>461</v>
      </c>
      <c r="E673" s="32" t="s">
        <v>96</v>
      </c>
      <c r="F673" s="34">
        <v>0</v>
      </c>
      <c r="G673" s="32"/>
      <c r="H673" s="33"/>
      <c r="I673" s="13"/>
    </row>
    <row r="674" spans="1:9" ht="15" customHeight="1">
      <c r="A674" s="37" t="s">
        <v>32</v>
      </c>
      <c r="B674" s="38"/>
      <c r="C674" s="99">
        <v>0</v>
      </c>
      <c r="D674" s="98">
        <f t="shared" ref="D674" si="52">C674</f>
        <v>0</v>
      </c>
      <c r="E674" s="37" t="s">
        <v>97</v>
      </c>
      <c r="F674" s="39">
        <v>0</v>
      </c>
      <c r="G674" s="37"/>
      <c r="H674" s="38"/>
      <c r="I674" s="7"/>
    </row>
    <row r="675" spans="1:9" ht="15" customHeight="1">
      <c r="A675" s="9" t="s">
        <v>98</v>
      </c>
      <c r="B675" s="14"/>
      <c r="C675" s="14">
        <f>SUM(C663:C674)</f>
        <v>14216.8</v>
      </c>
      <c r="D675" s="100">
        <f>SUM(D663:D674)</f>
        <v>13584</v>
      </c>
      <c r="E675" s="9" t="s">
        <v>99</v>
      </c>
      <c r="F675" s="22">
        <f>SUM(F663:F674)</f>
        <v>1940</v>
      </c>
      <c r="G675" s="14" t="s">
        <v>99</v>
      </c>
      <c r="H675" s="22">
        <f>SUM(H663:H674)</f>
        <v>24</v>
      </c>
      <c r="I675" s="40" t="s">
        <v>100</v>
      </c>
    </row>
    <row r="676" spans="1:9" ht="15" customHeight="1">
      <c r="A676" s="9" t="s">
        <v>101</v>
      </c>
      <c r="B676" s="14"/>
      <c r="C676" s="14"/>
      <c r="D676" s="188" t="s">
        <v>194</v>
      </c>
      <c r="E676" s="188"/>
      <c r="F676" s="188"/>
      <c r="G676" s="188"/>
      <c r="H676" s="188"/>
      <c r="I676" s="41" t="s">
        <v>102</v>
      </c>
    </row>
    <row r="677" spans="1:9" ht="15" customHeight="1">
      <c r="A677" s="45"/>
      <c r="B677" s="45"/>
      <c r="C677" s="45"/>
      <c r="D677" s="83"/>
      <c r="E677" s="83"/>
      <c r="F677" s="83"/>
      <c r="G677" s="83"/>
      <c r="H677" s="83"/>
      <c r="I677" s="44"/>
    </row>
    <row r="678" spans="1:9" ht="15" customHeight="1">
      <c r="A678" s="45"/>
      <c r="B678" s="45"/>
      <c r="C678" s="45"/>
      <c r="D678" s="83"/>
      <c r="E678" s="83"/>
      <c r="F678" s="83"/>
      <c r="G678" s="83"/>
      <c r="H678" s="83"/>
      <c r="I678" s="44"/>
    </row>
    <row r="679" spans="1:9" ht="15" customHeight="1">
      <c r="A679" s="45"/>
      <c r="B679" s="45"/>
      <c r="C679" s="45"/>
      <c r="D679" s="83"/>
      <c r="E679" s="83"/>
      <c r="F679" s="83"/>
      <c r="G679" s="83"/>
      <c r="H679" s="83"/>
      <c r="I679" s="44"/>
    </row>
    <row r="680" spans="1:9" ht="15" customHeight="1">
      <c r="A680" s="176" t="s">
        <v>55</v>
      </c>
      <c r="B680" s="177"/>
      <c r="C680" s="177"/>
      <c r="D680" s="177"/>
      <c r="E680" s="177"/>
      <c r="F680" s="177"/>
      <c r="G680" s="177"/>
      <c r="H680" s="178"/>
      <c r="I680" s="5"/>
    </row>
    <row r="681" spans="1:9" ht="15" customHeight="1">
      <c r="A681" s="179" t="s">
        <v>56</v>
      </c>
      <c r="B681" s="180"/>
      <c r="C681" s="180"/>
      <c r="D681" s="180"/>
      <c r="E681" s="180"/>
      <c r="F681" s="180"/>
      <c r="G681" s="180"/>
      <c r="H681" s="181"/>
      <c r="I681" s="7"/>
    </row>
    <row r="682" spans="1:9" ht="15" customHeight="1">
      <c r="A682" s="182" t="s">
        <v>11</v>
      </c>
      <c r="B682" s="183"/>
      <c r="C682" s="183"/>
      <c r="D682" s="183"/>
      <c r="E682" s="183"/>
      <c r="F682" s="183"/>
      <c r="G682" s="183"/>
      <c r="H682" s="184"/>
      <c r="I682" s="8"/>
    </row>
    <row r="683" spans="1:9" ht="15" customHeight="1">
      <c r="A683" s="9" t="s">
        <v>57</v>
      </c>
      <c r="B683" s="10"/>
      <c r="C683" s="10"/>
      <c r="D683" s="10"/>
      <c r="E683" s="11">
        <f>E5</f>
        <v>45627</v>
      </c>
      <c r="F683" s="10"/>
      <c r="G683" s="10"/>
      <c r="H683" s="12">
        <f>H5</f>
        <v>45658</v>
      </c>
      <c r="I683" s="13"/>
    </row>
    <row r="684" spans="1:9" ht="15" customHeight="1">
      <c r="A684" s="9" t="s">
        <v>58</v>
      </c>
      <c r="B684" s="153" t="str">
        <f>HOSUR!B37</f>
        <v>SANGEETHA</v>
      </c>
      <c r="C684" s="10"/>
      <c r="D684" s="14"/>
      <c r="E684" s="15" t="s">
        <v>59</v>
      </c>
      <c r="F684" s="185" t="s">
        <v>60</v>
      </c>
      <c r="G684" s="186"/>
      <c r="H684" s="187"/>
      <c r="I684" s="16"/>
    </row>
    <row r="685" spans="1:9" ht="15" customHeight="1">
      <c r="A685" s="9" t="s">
        <v>106</v>
      </c>
      <c r="B685" s="65">
        <f>HOSUR!D37</f>
        <v>6382719360</v>
      </c>
      <c r="C685" s="10"/>
      <c r="D685" s="14"/>
      <c r="E685" s="15" t="s">
        <v>52</v>
      </c>
      <c r="F685" s="185" t="str">
        <f>HOSUR!E37</f>
        <v>Operator</v>
      </c>
      <c r="G685" s="186"/>
      <c r="H685" s="187"/>
      <c r="I685" s="7"/>
    </row>
    <row r="686" spans="1:9" ht="15" customHeight="1">
      <c r="A686" s="17" t="s">
        <v>107</v>
      </c>
      <c r="B686" s="66">
        <f>HOSUR!C37</f>
        <v>101379530259</v>
      </c>
      <c r="C686" s="18"/>
      <c r="D686" s="18"/>
      <c r="E686" s="15" t="s">
        <v>61</v>
      </c>
      <c r="F686" s="18"/>
      <c r="G686" s="18"/>
      <c r="H686" s="19" t="s">
        <v>62</v>
      </c>
      <c r="I686" s="20"/>
    </row>
    <row r="687" spans="1:9" ht="15" customHeight="1">
      <c r="A687" s="21" t="s">
        <v>63</v>
      </c>
      <c r="B687" s="14"/>
      <c r="C687" s="22"/>
      <c r="D687" s="23" t="s">
        <v>64</v>
      </c>
      <c r="E687" s="23" t="s">
        <v>65</v>
      </c>
      <c r="F687" s="15"/>
      <c r="G687" s="23" t="s">
        <v>66</v>
      </c>
      <c r="H687" s="24"/>
      <c r="I687" s="23" t="s">
        <v>67</v>
      </c>
    </row>
    <row r="688" spans="1:9" ht="15" customHeight="1">
      <c r="A688" s="26" t="s">
        <v>68</v>
      </c>
      <c r="B688" s="27" t="s">
        <v>5</v>
      </c>
      <c r="C688" s="96">
        <f>HOSUR!Q37</f>
        <v>14216.8</v>
      </c>
      <c r="D688" s="98">
        <f>HOSUR!W37</f>
        <v>13397</v>
      </c>
      <c r="E688" s="26" t="s">
        <v>69</v>
      </c>
      <c r="F688" s="28">
        <f>HOSUR!AF37</f>
        <v>1647</v>
      </c>
      <c r="G688" s="26" t="s">
        <v>48</v>
      </c>
      <c r="H688" s="27">
        <f>HOSUR!G37</f>
        <v>24.5</v>
      </c>
      <c r="I688" s="46"/>
    </row>
    <row r="689" spans="1:9" ht="15" customHeight="1">
      <c r="A689" s="32" t="s">
        <v>70</v>
      </c>
      <c r="B689" s="33"/>
      <c r="C689" s="97">
        <f>HOSUR!R671</f>
        <v>0</v>
      </c>
      <c r="D689" s="98">
        <v>0</v>
      </c>
      <c r="E689" s="32" t="s">
        <v>71</v>
      </c>
      <c r="F689" s="34">
        <f>HOSUR!AG37</f>
        <v>103</v>
      </c>
      <c r="G689" s="32" t="s">
        <v>72</v>
      </c>
      <c r="H689" s="33">
        <v>0</v>
      </c>
      <c r="I689" s="13"/>
    </row>
    <row r="690" spans="1:9" ht="15" customHeight="1">
      <c r="A690" s="32" t="s">
        <v>73</v>
      </c>
      <c r="B690" s="33"/>
      <c r="C690" s="97">
        <v>0</v>
      </c>
      <c r="D690" s="98">
        <f t="shared" ref="D690" si="53">C690</f>
        <v>0</v>
      </c>
      <c r="E690" s="32" t="s">
        <v>74</v>
      </c>
      <c r="F690" s="34">
        <f>HOSUR!AI423</f>
        <v>0</v>
      </c>
      <c r="G690" s="32" t="s">
        <v>75</v>
      </c>
      <c r="H690" s="33">
        <v>0</v>
      </c>
      <c r="I690" s="47">
        <f>D700-F700</f>
        <v>11768</v>
      </c>
    </row>
    <row r="691" spans="1:9" ht="15" customHeight="1">
      <c r="A691" s="32" t="s">
        <v>76</v>
      </c>
      <c r="B691" s="33"/>
      <c r="C691" s="97">
        <f>HOSUR!S290</f>
        <v>0</v>
      </c>
      <c r="D691" s="98">
        <f>HOSUR!X113</f>
        <v>0</v>
      </c>
      <c r="E691" s="32" t="s">
        <v>77</v>
      </c>
      <c r="F691" s="34">
        <v>0</v>
      </c>
      <c r="G691" s="32" t="s">
        <v>78</v>
      </c>
      <c r="H691" s="33">
        <v>0</v>
      </c>
      <c r="I691" s="13"/>
    </row>
    <row r="692" spans="1:9" ht="15" customHeight="1">
      <c r="A692" s="32" t="s">
        <v>79</v>
      </c>
      <c r="B692" s="33"/>
      <c r="C692" s="97">
        <f>HOSUR!Y671</f>
        <v>0</v>
      </c>
      <c r="D692" s="98">
        <f t="shared" ref="D692:D695" si="54">C692</f>
        <v>0</v>
      </c>
      <c r="E692" s="32" t="s">
        <v>80</v>
      </c>
      <c r="F692" s="34">
        <f>HOSUR!AH37</f>
        <v>208</v>
      </c>
      <c r="G692" s="32" t="s">
        <v>81</v>
      </c>
      <c r="H692" s="33">
        <v>0</v>
      </c>
      <c r="I692" s="13"/>
    </row>
    <row r="693" spans="1:9" ht="15" customHeight="1">
      <c r="A693" s="32" t="s">
        <v>82</v>
      </c>
      <c r="B693" s="33"/>
      <c r="C693" s="97">
        <v>0</v>
      </c>
      <c r="D693" s="98">
        <f t="shared" si="54"/>
        <v>0</v>
      </c>
      <c r="E693" s="32" t="s">
        <v>83</v>
      </c>
      <c r="F693" s="34">
        <f>HOSUR!AI671</f>
        <v>0</v>
      </c>
      <c r="G693" s="32" t="s">
        <v>84</v>
      </c>
      <c r="H693" s="33">
        <v>0</v>
      </c>
      <c r="I693" s="13"/>
    </row>
    <row r="694" spans="1:9" ht="15" customHeight="1">
      <c r="A694" s="32" t="s">
        <v>85</v>
      </c>
      <c r="B694" s="33"/>
      <c r="C694" s="97">
        <v>0</v>
      </c>
      <c r="D694" s="98">
        <f t="shared" si="54"/>
        <v>0</v>
      </c>
      <c r="E694" s="32" t="s">
        <v>86</v>
      </c>
      <c r="F694" s="34">
        <v>0</v>
      </c>
      <c r="G694" s="32" t="s">
        <v>87</v>
      </c>
      <c r="H694" s="33">
        <v>0</v>
      </c>
      <c r="I694" s="13"/>
    </row>
    <row r="695" spans="1:9" ht="15" customHeight="1">
      <c r="A695" s="32" t="s">
        <v>88</v>
      </c>
      <c r="B695" s="33"/>
      <c r="C695" s="97">
        <v>0</v>
      </c>
      <c r="D695" s="98">
        <f t="shared" si="54"/>
        <v>0</v>
      </c>
      <c r="E695" s="32" t="s">
        <v>89</v>
      </c>
      <c r="F695" s="34">
        <v>0</v>
      </c>
      <c r="G695" s="32" t="s">
        <v>90</v>
      </c>
      <c r="H695" s="33">
        <v>0</v>
      </c>
      <c r="I695" s="36" t="s">
        <v>91</v>
      </c>
    </row>
    <row r="696" spans="1:9" ht="15" customHeight="1">
      <c r="A696" s="32" t="s">
        <v>132</v>
      </c>
      <c r="B696" s="33"/>
      <c r="C696" s="97">
        <v>0</v>
      </c>
      <c r="D696" s="98">
        <f>HOSUR!AA423</f>
        <v>0</v>
      </c>
      <c r="E696" s="32" t="s">
        <v>92</v>
      </c>
      <c r="F696" s="34">
        <v>0</v>
      </c>
      <c r="G696" s="32"/>
      <c r="H696" s="33"/>
      <c r="I696" s="36"/>
    </row>
    <row r="697" spans="1:9" ht="15" customHeight="1">
      <c r="A697" s="32" t="s">
        <v>93</v>
      </c>
      <c r="B697" s="33" t="s">
        <v>117</v>
      </c>
      <c r="C697" s="97">
        <f>HOSUR!AB479</f>
        <v>0</v>
      </c>
      <c r="D697" s="98">
        <f>HOSUR!AA142</f>
        <v>0</v>
      </c>
      <c r="E697" s="32" t="s">
        <v>94</v>
      </c>
      <c r="F697" s="34">
        <v>0</v>
      </c>
      <c r="G697" s="32"/>
      <c r="H697" s="33"/>
      <c r="I697" s="13"/>
    </row>
    <row r="698" spans="1:9" ht="15" customHeight="1">
      <c r="A698" s="32" t="s">
        <v>95</v>
      </c>
      <c r="B698" s="33"/>
      <c r="C698" s="97">
        <f>HOSUR!AC1057</f>
        <v>0</v>
      </c>
      <c r="D698" s="98">
        <f>HOSUR!AC37</f>
        <v>329</v>
      </c>
      <c r="E698" s="32" t="s">
        <v>96</v>
      </c>
      <c r="F698" s="34">
        <v>0</v>
      </c>
      <c r="G698" s="32"/>
      <c r="H698" s="33"/>
      <c r="I698" s="13"/>
    </row>
    <row r="699" spans="1:9" ht="15" customHeight="1">
      <c r="A699" s="37" t="s">
        <v>32</v>
      </c>
      <c r="B699" s="38"/>
      <c r="C699" s="99">
        <v>0</v>
      </c>
      <c r="D699" s="98">
        <f t="shared" ref="D699" si="55">C699</f>
        <v>0</v>
      </c>
      <c r="E699" s="37" t="s">
        <v>97</v>
      </c>
      <c r="F699" s="39">
        <v>0</v>
      </c>
      <c r="G699" s="37"/>
      <c r="H699" s="38"/>
      <c r="I699" s="7"/>
    </row>
    <row r="700" spans="1:9" ht="15" customHeight="1">
      <c r="A700" s="9" t="s">
        <v>98</v>
      </c>
      <c r="B700" s="14"/>
      <c r="C700" s="14">
        <f>SUM(C688:C699)</f>
        <v>14216.8</v>
      </c>
      <c r="D700" s="100">
        <f>SUM(D688:D699)</f>
        <v>13726</v>
      </c>
      <c r="E700" s="9" t="s">
        <v>99</v>
      </c>
      <c r="F700" s="22">
        <f>SUM(F688:F699)</f>
        <v>1958</v>
      </c>
      <c r="G700" s="14" t="s">
        <v>99</v>
      </c>
      <c r="H700" s="22">
        <f>SUM(H688:H699)</f>
        <v>24.5</v>
      </c>
      <c r="I700" s="40" t="s">
        <v>100</v>
      </c>
    </row>
    <row r="701" spans="1:9" ht="15" customHeight="1">
      <c r="A701" s="9" t="s">
        <v>101</v>
      </c>
      <c r="B701" s="14"/>
      <c r="C701" s="14"/>
      <c r="D701" s="188" t="s">
        <v>195</v>
      </c>
      <c r="E701" s="188"/>
      <c r="F701" s="188"/>
      <c r="G701" s="188"/>
      <c r="H701" s="188"/>
      <c r="I701" s="41" t="s">
        <v>102</v>
      </c>
    </row>
    <row r="702" spans="1:9" ht="15" customHeight="1">
      <c r="A702" s="45"/>
      <c r="B702" s="45"/>
      <c r="C702" s="45"/>
      <c r="D702" s="83"/>
      <c r="E702" s="83"/>
      <c r="F702" s="83"/>
      <c r="G702" s="83"/>
      <c r="H702" s="83"/>
      <c r="I702" s="44"/>
    </row>
    <row r="703" spans="1:9" ht="15" customHeight="1">
      <c r="A703" s="45"/>
      <c r="B703" s="45"/>
      <c r="C703" s="45"/>
      <c r="D703" s="83"/>
      <c r="E703" s="83"/>
      <c r="F703" s="83"/>
      <c r="G703" s="83"/>
      <c r="H703" s="83"/>
      <c r="I703" s="44"/>
    </row>
    <row r="704" spans="1:9" ht="15" customHeight="1">
      <c r="A704" s="45"/>
      <c r="B704" s="45"/>
      <c r="C704" s="45"/>
      <c r="D704" s="83"/>
      <c r="E704" s="83"/>
      <c r="F704" s="83"/>
      <c r="G704" s="83"/>
      <c r="H704" s="83"/>
      <c r="I704" s="44"/>
    </row>
    <row r="705" spans="1:9" ht="15" customHeight="1">
      <c r="A705" s="45"/>
      <c r="B705" s="45"/>
      <c r="C705" s="45"/>
      <c r="D705" s="83"/>
      <c r="E705" s="83"/>
      <c r="F705" s="83"/>
      <c r="G705" s="83"/>
      <c r="H705" s="83"/>
      <c r="I705" s="44"/>
    </row>
    <row r="706" spans="1:9" ht="15" customHeight="1">
      <c r="A706" s="176" t="s">
        <v>55</v>
      </c>
      <c r="B706" s="177"/>
      <c r="C706" s="177"/>
      <c r="D706" s="177"/>
      <c r="E706" s="177"/>
      <c r="F706" s="177"/>
      <c r="G706" s="177"/>
      <c r="H706" s="178"/>
      <c r="I706" s="5"/>
    </row>
    <row r="707" spans="1:9" ht="15" customHeight="1">
      <c r="A707" s="179" t="s">
        <v>56</v>
      </c>
      <c r="B707" s="180"/>
      <c r="C707" s="180"/>
      <c r="D707" s="180"/>
      <c r="E707" s="180"/>
      <c r="F707" s="180"/>
      <c r="G707" s="180"/>
      <c r="H707" s="181"/>
      <c r="I707" s="7"/>
    </row>
    <row r="708" spans="1:9" ht="15" customHeight="1">
      <c r="A708" s="182" t="s">
        <v>11</v>
      </c>
      <c r="B708" s="183"/>
      <c r="C708" s="183"/>
      <c r="D708" s="183"/>
      <c r="E708" s="183"/>
      <c r="F708" s="183"/>
      <c r="G708" s="183"/>
      <c r="H708" s="184"/>
      <c r="I708" s="8"/>
    </row>
    <row r="709" spans="1:9" ht="15" customHeight="1">
      <c r="A709" s="9" t="s">
        <v>57</v>
      </c>
      <c r="B709" s="10"/>
      <c r="C709" s="10"/>
      <c r="D709" s="10"/>
      <c r="E709" s="11">
        <f>E5</f>
        <v>45627</v>
      </c>
      <c r="F709" s="10"/>
      <c r="G709" s="10"/>
      <c r="H709" s="12">
        <f>H5</f>
        <v>45658</v>
      </c>
      <c r="I709" s="13"/>
    </row>
    <row r="710" spans="1:9" ht="15" customHeight="1">
      <c r="A710" s="9" t="s">
        <v>58</v>
      </c>
      <c r="B710" s="153" t="str">
        <f>HOSUR!B38</f>
        <v>SHILPA</v>
      </c>
      <c r="C710" s="10"/>
      <c r="D710" s="14"/>
      <c r="E710" s="15" t="s">
        <v>59</v>
      </c>
      <c r="F710" s="185" t="s">
        <v>60</v>
      </c>
      <c r="G710" s="186"/>
      <c r="H710" s="187"/>
      <c r="I710" s="16"/>
    </row>
    <row r="711" spans="1:9" ht="15" customHeight="1">
      <c r="A711" s="9" t="s">
        <v>106</v>
      </c>
      <c r="B711" s="65">
        <f>HOSUR!D38</f>
        <v>6382959262</v>
      </c>
      <c r="C711" s="10"/>
      <c r="D711" s="14"/>
      <c r="E711" s="15" t="s">
        <v>52</v>
      </c>
      <c r="F711" s="185" t="str">
        <f>HOSUR!E39</f>
        <v>Operator</v>
      </c>
      <c r="G711" s="186"/>
      <c r="H711" s="187"/>
      <c r="I711" s="7"/>
    </row>
    <row r="712" spans="1:9" ht="15" customHeight="1">
      <c r="A712" s="17" t="s">
        <v>107</v>
      </c>
      <c r="B712" s="66">
        <f>HOSUR!C38</f>
        <v>101302023464</v>
      </c>
      <c r="C712" s="18"/>
      <c r="D712" s="18"/>
      <c r="E712" s="15" t="s">
        <v>61</v>
      </c>
      <c r="F712" s="18"/>
      <c r="G712" s="18"/>
      <c r="H712" s="19" t="s">
        <v>62</v>
      </c>
      <c r="I712" s="20"/>
    </row>
    <row r="713" spans="1:9" ht="15" customHeight="1">
      <c r="A713" s="21" t="s">
        <v>63</v>
      </c>
      <c r="B713" s="14"/>
      <c r="C713" s="22"/>
      <c r="D713" s="23" t="s">
        <v>64</v>
      </c>
      <c r="E713" s="23" t="s">
        <v>65</v>
      </c>
      <c r="F713" s="15"/>
      <c r="G713" s="23" t="s">
        <v>66</v>
      </c>
      <c r="H713" s="24"/>
      <c r="I713" s="23" t="s">
        <v>67</v>
      </c>
    </row>
    <row r="714" spans="1:9" ht="15" customHeight="1">
      <c r="A714" s="26" t="s">
        <v>68</v>
      </c>
      <c r="B714" s="27" t="s">
        <v>5</v>
      </c>
      <c r="C714" s="96">
        <f>HOSUR!Q38</f>
        <v>14216.8</v>
      </c>
      <c r="D714" s="98">
        <f>HOSUR!W38</f>
        <v>12576</v>
      </c>
      <c r="E714" s="26" t="s">
        <v>69</v>
      </c>
      <c r="F714" s="28">
        <f>HOSUR!AF38</f>
        <v>1557</v>
      </c>
      <c r="G714" s="26" t="s">
        <v>48</v>
      </c>
      <c r="H714" s="27">
        <f>HOSUR!G38</f>
        <v>23</v>
      </c>
      <c r="I714" s="46"/>
    </row>
    <row r="715" spans="1:9" ht="15" customHeight="1">
      <c r="A715" s="32" t="s">
        <v>70</v>
      </c>
      <c r="B715" s="33"/>
      <c r="C715" s="97">
        <f>HOSUR!R697</f>
        <v>0</v>
      </c>
      <c r="D715" s="98">
        <v>0</v>
      </c>
      <c r="E715" s="32" t="s">
        <v>71</v>
      </c>
      <c r="F715" s="34">
        <f>HOSUR!AG38</f>
        <v>97</v>
      </c>
      <c r="G715" s="32" t="s">
        <v>72</v>
      </c>
      <c r="H715" s="33">
        <v>0</v>
      </c>
      <c r="I715" s="13"/>
    </row>
    <row r="716" spans="1:9" ht="15" customHeight="1">
      <c r="A716" s="32" t="s">
        <v>73</v>
      </c>
      <c r="B716" s="33"/>
      <c r="C716" s="97">
        <v>0</v>
      </c>
      <c r="D716" s="98">
        <f t="shared" ref="D716" si="56">C716</f>
        <v>0</v>
      </c>
      <c r="E716" s="32" t="s">
        <v>74</v>
      </c>
      <c r="F716" s="34">
        <f>HOSUR!AI449</f>
        <v>0</v>
      </c>
      <c r="G716" s="32" t="s">
        <v>75</v>
      </c>
      <c r="H716" s="33">
        <v>0</v>
      </c>
      <c r="I716" s="47">
        <f>D726-F726</f>
        <v>11109</v>
      </c>
    </row>
    <row r="717" spans="1:9" ht="15" customHeight="1">
      <c r="A717" s="32" t="s">
        <v>76</v>
      </c>
      <c r="B717" s="33"/>
      <c r="C717" s="97">
        <f>HOSUR!S316</f>
        <v>0</v>
      </c>
      <c r="D717" s="98">
        <f>HOSUR!X139</f>
        <v>0</v>
      </c>
      <c r="E717" s="32" t="s">
        <v>77</v>
      </c>
      <c r="F717" s="34">
        <v>0</v>
      </c>
      <c r="G717" s="32" t="s">
        <v>78</v>
      </c>
      <c r="H717" s="33">
        <v>0</v>
      </c>
      <c r="I717" s="13"/>
    </row>
    <row r="718" spans="1:9" ht="15" customHeight="1">
      <c r="A718" s="32" t="s">
        <v>79</v>
      </c>
      <c r="B718" s="33"/>
      <c r="C718" s="97">
        <f>HOSUR!Y697</f>
        <v>0</v>
      </c>
      <c r="D718" s="98">
        <f t="shared" ref="D718:D721" si="57">C718</f>
        <v>0</v>
      </c>
      <c r="E718" s="32" t="s">
        <v>80</v>
      </c>
      <c r="F718" s="34">
        <f>HOSUR!AH38</f>
        <v>208</v>
      </c>
      <c r="G718" s="32" t="s">
        <v>81</v>
      </c>
      <c r="H718" s="33">
        <v>0</v>
      </c>
      <c r="I718" s="13"/>
    </row>
    <row r="719" spans="1:9" ht="15" customHeight="1">
      <c r="A719" s="32" t="s">
        <v>82</v>
      </c>
      <c r="B719" s="33"/>
      <c r="C719" s="97">
        <v>0</v>
      </c>
      <c r="D719" s="98">
        <f t="shared" si="57"/>
        <v>0</v>
      </c>
      <c r="E719" s="32" t="s">
        <v>83</v>
      </c>
      <c r="F719" s="34">
        <f>HOSUR!AI697</f>
        <v>0</v>
      </c>
      <c r="G719" s="32" t="s">
        <v>84</v>
      </c>
      <c r="H719" s="33">
        <v>0</v>
      </c>
      <c r="I719" s="13"/>
    </row>
    <row r="720" spans="1:9" ht="15" customHeight="1">
      <c r="A720" s="32" t="s">
        <v>85</v>
      </c>
      <c r="B720" s="33"/>
      <c r="C720" s="97">
        <v>0</v>
      </c>
      <c r="D720" s="98">
        <f t="shared" si="57"/>
        <v>0</v>
      </c>
      <c r="E720" s="32" t="s">
        <v>86</v>
      </c>
      <c r="F720" s="34">
        <v>0</v>
      </c>
      <c r="G720" s="32" t="s">
        <v>87</v>
      </c>
      <c r="H720" s="33">
        <v>0</v>
      </c>
      <c r="I720" s="13"/>
    </row>
    <row r="721" spans="1:9" ht="15" customHeight="1">
      <c r="A721" s="32" t="s">
        <v>88</v>
      </c>
      <c r="B721" s="33"/>
      <c r="C721" s="97">
        <v>0</v>
      </c>
      <c r="D721" s="98">
        <f t="shared" si="57"/>
        <v>0</v>
      </c>
      <c r="E721" s="32" t="s">
        <v>89</v>
      </c>
      <c r="F721" s="34">
        <v>0</v>
      </c>
      <c r="G721" s="32" t="s">
        <v>90</v>
      </c>
      <c r="H721" s="33">
        <v>0</v>
      </c>
      <c r="I721" s="36" t="s">
        <v>91</v>
      </c>
    </row>
    <row r="722" spans="1:9" ht="15" customHeight="1">
      <c r="A722" s="32" t="s">
        <v>132</v>
      </c>
      <c r="B722" s="33"/>
      <c r="C722" s="97">
        <v>0</v>
      </c>
      <c r="D722" s="98">
        <f>HOSUR!AA449</f>
        <v>0</v>
      </c>
      <c r="E722" s="32" t="s">
        <v>92</v>
      </c>
      <c r="F722" s="34">
        <v>0</v>
      </c>
      <c r="G722" s="32"/>
      <c r="H722" s="33"/>
      <c r="I722" s="36"/>
    </row>
    <row r="723" spans="1:9" ht="15" customHeight="1">
      <c r="A723" s="32" t="s">
        <v>93</v>
      </c>
      <c r="B723" s="33" t="s">
        <v>117</v>
      </c>
      <c r="C723" s="97">
        <f>HOSUR!AB505</f>
        <v>0</v>
      </c>
      <c r="D723" s="98">
        <f>HOSUR!AA168</f>
        <v>0</v>
      </c>
      <c r="E723" s="32" t="s">
        <v>94</v>
      </c>
      <c r="F723" s="34">
        <v>0</v>
      </c>
      <c r="G723" s="32"/>
      <c r="H723" s="33"/>
      <c r="I723" s="13"/>
    </row>
    <row r="724" spans="1:9" ht="15" customHeight="1">
      <c r="A724" s="32" t="s">
        <v>95</v>
      </c>
      <c r="B724" s="33"/>
      <c r="C724" s="97">
        <f>HOSUR!AC1083</f>
        <v>0</v>
      </c>
      <c r="D724" s="98">
        <f>HOSUR!AC38</f>
        <v>395</v>
      </c>
      <c r="E724" s="32" t="s">
        <v>96</v>
      </c>
      <c r="F724" s="34">
        <v>0</v>
      </c>
      <c r="G724" s="32"/>
      <c r="H724" s="33"/>
      <c r="I724" s="13"/>
    </row>
    <row r="725" spans="1:9" ht="15" customHeight="1">
      <c r="A725" s="37" t="s">
        <v>32</v>
      </c>
      <c r="B725" s="38"/>
      <c r="C725" s="99">
        <v>0</v>
      </c>
      <c r="D725" s="98">
        <f t="shared" ref="D725" si="58">C725</f>
        <v>0</v>
      </c>
      <c r="E725" s="37" t="s">
        <v>97</v>
      </c>
      <c r="F725" s="39">
        <v>0</v>
      </c>
      <c r="G725" s="37"/>
      <c r="H725" s="38"/>
      <c r="I725" s="7"/>
    </row>
    <row r="726" spans="1:9" ht="15" customHeight="1">
      <c r="A726" s="9" t="s">
        <v>98</v>
      </c>
      <c r="B726" s="14"/>
      <c r="C726" s="14">
        <f>SUM(C714:C725)</f>
        <v>14216.8</v>
      </c>
      <c r="D726" s="100">
        <f>SUM(D714:D725)</f>
        <v>12971</v>
      </c>
      <c r="E726" s="9" t="s">
        <v>99</v>
      </c>
      <c r="F726" s="22">
        <f>SUM(F714:F725)</f>
        <v>1862</v>
      </c>
      <c r="G726" s="14" t="s">
        <v>99</v>
      </c>
      <c r="H726" s="22">
        <f>SUM(H714:H725)</f>
        <v>23</v>
      </c>
      <c r="I726" s="40" t="s">
        <v>100</v>
      </c>
    </row>
    <row r="727" spans="1:9" ht="15" customHeight="1">
      <c r="A727" s="9" t="s">
        <v>101</v>
      </c>
      <c r="B727" s="14"/>
      <c r="C727" s="14"/>
      <c r="D727" s="188" t="s">
        <v>196</v>
      </c>
      <c r="E727" s="188"/>
      <c r="F727" s="188"/>
      <c r="G727" s="188"/>
      <c r="H727" s="188"/>
      <c r="I727" s="41" t="s">
        <v>102</v>
      </c>
    </row>
    <row r="728" spans="1:9" ht="15" customHeight="1">
      <c r="A728" s="45"/>
      <c r="B728" s="45"/>
      <c r="C728" s="45"/>
      <c r="D728" s="83"/>
      <c r="E728" s="83"/>
      <c r="F728" s="83"/>
      <c r="G728" s="83"/>
      <c r="H728" s="83"/>
      <c r="I728" s="44"/>
    </row>
    <row r="729" spans="1:9" ht="15" customHeight="1">
      <c r="A729" s="45"/>
      <c r="B729" s="45"/>
      <c r="C729" s="45"/>
      <c r="D729" s="83"/>
      <c r="E729" s="83"/>
      <c r="F729" s="83"/>
      <c r="G729" s="83"/>
      <c r="H729" s="83"/>
      <c r="I729" s="44"/>
    </row>
    <row r="730" spans="1:9" ht="15" customHeight="1">
      <c r="A730" s="45"/>
      <c r="B730" s="45"/>
      <c r="C730" s="45"/>
      <c r="D730" s="83"/>
      <c r="E730" s="83"/>
      <c r="F730" s="83"/>
      <c r="G730" s="83"/>
      <c r="H730" s="83"/>
      <c r="I730" s="44"/>
    </row>
    <row r="731" spans="1:9" ht="15" customHeight="1">
      <c r="A731" s="176" t="s">
        <v>55</v>
      </c>
      <c r="B731" s="177"/>
      <c r="C731" s="177"/>
      <c r="D731" s="177"/>
      <c r="E731" s="177"/>
      <c r="F731" s="177"/>
      <c r="G731" s="177"/>
      <c r="H731" s="178"/>
      <c r="I731" s="5"/>
    </row>
    <row r="732" spans="1:9" ht="15" customHeight="1">
      <c r="A732" s="179" t="s">
        <v>56</v>
      </c>
      <c r="B732" s="180"/>
      <c r="C732" s="180"/>
      <c r="D732" s="180"/>
      <c r="E732" s="180"/>
      <c r="F732" s="180"/>
      <c r="G732" s="180"/>
      <c r="H732" s="181"/>
      <c r="I732" s="7"/>
    </row>
    <row r="733" spans="1:9" ht="15" customHeight="1">
      <c r="A733" s="182" t="s">
        <v>11</v>
      </c>
      <c r="B733" s="183"/>
      <c r="C733" s="183"/>
      <c r="D733" s="183"/>
      <c r="E733" s="183"/>
      <c r="F733" s="183"/>
      <c r="G733" s="183"/>
      <c r="H733" s="184"/>
      <c r="I733" s="8"/>
    </row>
    <row r="734" spans="1:9" ht="15" customHeight="1">
      <c r="A734" s="9" t="s">
        <v>57</v>
      </c>
      <c r="B734" s="10"/>
      <c r="C734" s="10"/>
      <c r="D734" s="10"/>
      <c r="E734" s="11">
        <f>E5</f>
        <v>45627</v>
      </c>
      <c r="F734" s="10"/>
      <c r="G734" s="10"/>
      <c r="H734" s="12">
        <f>H5</f>
        <v>45658</v>
      </c>
      <c r="I734" s="13"/>
    </row>
    <row r="735" spans="1:9" ht="15" customHeight="1">
      <c r="A735" s="9" t="s">
        <v>58</v>
      </c>
      <c r="B735" s="153" t="str">
        <f>HOSUR!B39</f>
        <v>RENU SINGH</v>
      </c>
      <c r="C735" s="10"/>
      <c r="D735" s="14"/>
      <c r="E735" s="15" t="s">
        <v>59</v>
      </c>
      <c r="F735" s="185" t="s">
        <v>60</v>
      </c>
      <c r="G735" s="186"/>
      <c r="H735" s="187"/>
      <c r="I735" s="16"/>
    </row>
    <row r="736" spans="1:9" ht="15" customHeight="1">
      <c r="A736" s="9" t="s">
        <v>106</v>
      </c>
      <c r="B736" s="65">
        <f>HOSUR!D39</f>
        <v>6382816020</v>
      </c>
      <c r="C736" s="10"/>
      <c r="D736" s="14"/>
      <c r="E736" s="15" t="s">
        <v>52</v>
      </c>
      <c r="F736" s="185" t="str">
        <f>HOSUR!E39</f>
        <v>Operator</v>
      </c>
      <c r="G736" s="186"/>
      <c r="H736" s="187"/>
      <c r="I736" s="7"/>
    </row>
    <row r="737" spans="1:9" ht="15" customHeight="1">
      <c r="A737" s="17" t="s">
        <v>107</v>
      </c>
      <c r="B737" s="66">
        <f>HOSUR!C39</f>
        <v>101865970737</v>
      </c>
      <c r="C737" s="18"/>
      <c r="D737" s="18"/>
      <c r="E737" s="15" t="s">
        <v>61</v>
      </c>
      <c r="F737" s="18"/>
      <c r="G737" s="18"/>
      <c r="H737" s="19" t="s">
        <v>62</v>
      </c>
      <c r="I737" s="20"/>
    </row>
    <row r="738" spans="1:9" ht="15" customHeight="1">
      <c r="A738" s="21" t="s">
        <v>63</v>
      </c>
      <c r="B738" s="14"/>
      <c r="C738" s="22"/>
      <c r="D738" s="23" t="s">
        <v>64</v>
      </c>
      <c r="E738" s="23" t="s">
        <v>65</v>
      </c>
      <c r="F738" s="15"/>
      <c r="G738" s="23" t="s">
        <v>66</v>
      </c>
      <c r="H738" s="24"/>
      <c r="I738" s="23" t="s">
        <v>67</v>
      </c>
    </row>
    <row r="739" spans="1:9" ht="15" customHeight="1">
      <c r="A739" s="26" t="s">
        <v>68</v>
      </c>
      <c r="B739" s="27" t="s">
        <v>5</v>
      </c>
      <c r="C739" s="96">
        <f>HOSUR!Q39</f>
        <v>14216.8</v>
      </c>
      <c r="D739" s="98">
        <f>HOSUR!W39</f>
        <v>14217</v>
      </c>
      <c r="E739" s="26" t="s">
        <v>69</v>
      </c>
      <c r="F739" s="28">
        <f>HOSUR!AF39</f>
        <v>1761</v>
      </c>
      <c r="G739" s="26" t="s">
        <v>48</v>
      </c>
      <c r="H739" s="27">
        <f>HOSUR!G39</f>
        <v>26</v>
      </c>
      <c r="I739" s="46"/>
    </row>
    <row r="740" spans="1:9" ht="15" customHeight="1">
      <c r="A740" s="32" t="s">
        <v>70</v>
      </c>
      <c r="B740" s="33"/>
      <c r="C740" s="97">
        <f>HOSUR!R724</f>
        <v>0</v>
      </c>
      <c r="D740" s="98">
        <v>0</v>
      </c>
      <c r="E740" s="32" t="s">
        <v>71</v>
      </c>
      <c r="F740" s="34">
        <f>HOSUR!AG39</f>
        <v>110</v>
      </c>
      <c r="G740" s="32" t="s">
        <v>72</v>
      </c>
      <c r="H740" s="33">
        <v>0</v>
      </c>
      <c r="I740" s="13"/>
    </row>
    <row r="741" spans="1:9" ht="15" customHeight="1">
      <c r="A741" s="32" t="s">
        <v>73</v>
      </c>
      <c r="B741" s="33"/>
      <c r="C741" s="97">
        <v>0</v>
      </c>
      <c r="D741" s="98">
        <f t="shared" ref="D741" si="59">C741</f>
        <v>0</v>
      </c>
      <c r="E741" s="32" t="s">
        <v>74</v>
      </c>
      <c r="F741" s="34">
        <f>HOSUR!AI476</f>
        <v>0</v>
      </c>
      <c r="G741" s="32" t="s">
        <v>75</v>
      </c>
      <c r="H741" s="33">
        <v>0</v>
      </c>
      <c r="I741" s="47">
        <f>D751-F751</f>
        <v>12599</v>
      </c>
    </row>
    <row r="742" spans="1:9" ht="15" customHeight="1">
      <c r="A742" s="32" t="s">
        <v>76</v>
      </c>
      <c r="B742" s="33"/>
      <c r="C742" s="97">
        <f>HOSUR!S343</f>
        <v>0</v>
      </c>
      <c r="D742" s="98">
        <f>HOSUR!X166</f>
        <v>0</v>
      </c>
      <c r="E742" s="32" t="s">
        <v>77</v>
      </c>
      <c r="F742" s="34">
        <v>0</v>
      </c>
      <c r="G742" s="32" t="s">
        <v>78</v>
      </c>
      <c r="H742" s="33">
        <v>0</v>
      </c>
      <c r="I742" s="13"/>
    </row>
    <row r="743" spans="1:9" ht="15" customHeight="1">
      <c r="A743" s="32" t="s">
        <v>79</v>
      </c>
      <c r="B743" s="33"/>
      <c r="C743" s="97">
        <f>HOSUR!Y724</f>
        <v>0</v>
      </c>
      <c r="D743" s="98">
        <f t="shared" ref="D743:D746" si="60">C743</f>
        <v>0</v>
      </c>
      <c r="E743" s="32" t="s">
        <v>80</v>
      </c>
      <c r="F743" s="34">
        <f>HOSUR!AH39</f>
        <v>208</v>
      </c>
      <c r="G743" s="32" t="s">
        <v>81</v>
      </c>
      <c r="H743" s="33">
        <v>0</v>
      </c>
      <c r="I743" s="13"/>
    </row>
    <row r="744" spans="1:9" ht="15" customHeight="1">
      <c r="A744" s="32" t="s">
        <v>82</v>
      </c>
      <c r="B744" s="33"/>
      <c r="C744" s="97">
        <v>0</v>
      </c>
      <c r="D744" s="98">
        <f t="shared" si="60"/>
        <v>0</v>
      </c>
      <c r="E744" s="32" t="s">
        <v>83</v>
      </c>
      <c r="F744" s="34">
        <f>HOSUR!AI724</f>
        <v>0</v>
      </c>
      <c r="G744" s="32" t="s">
        <v>84</v>
      </c>
      <c r="H744" s="33">
        <v>0</v>
      </c>
      <c r="I744" s="13"/>
    </row>
    <row r="745" spans="1:9" ht="15" customHeight="1">
      <c r="A745" s="32" t="s">
        <v>85</v>
      </c>
      <c r="B745" s="33"/>
      <c r="C745" s="97">
        <v>0</v>
      </c>
      <c r="D745" s="98">
        <f t="shared" si="60"/>
        <v>0</v>
      </c>
      <c r="E745" s="32" t="s">
        <v>86</v>
      </c>
      <c r="F745" s="34">
        <v>0</v>
      </c>
      <c r="G745" s="32" t="s">
        <v>87</v>
      </c>
      <c r="H745" s="33">
        <v>0</v>
      </c>
      <c r="I745" s="13"/>
    </row>
    <row r="746" spans="1:9" ht="15" customHeight="1">
      <c r="A746" s="32" t="s">
        <v>88</v>
      </c>
      <c r="B746" s="33"/>
      <c r="C746" s="97">
        <v>0</v>
      </c>
      <c r="D746" s="98">
        <f t="shared" si="60"/>
        <v>0</v>
      </c>
      <c r="E746" s="32" t="s">
        <v>89</v>
      </c>
      <c r="F746" s="34">
        <v>0</v>
      </c>
      <c r="G746" s="32" t="s">
        <v>90</v>
      </c>
      <c r="H746" s="33">
        <v>0</v>
      </c>
      <c r="I746" s="36" t="s">
        <v>91</v>
      </c>
    </row>
    <row r="747" spans="1:9" ht="15" customHeight="1">
      <c r="A747" s="32" t="s">
        <v>132</v>
      </c>
      <c r="B747" s="33"/>
      <c r="C747" s="97">
        <v>0</v>
      </c>
      <c r="D747" s="98">
        <f>HOSUR!AA476</f>
        <v>0</v>
      </c>
      <c r="E747" s="32" t="s">
        <v>92</v>
      </c>
      <c r="F747" s="34">
        <v>0</v>
      </c>
      <c r="G747" s="32"/>
      <c r="H747" s="33"/>
      <c r="I747" s="36"/>
    </row>
    <row r="748" spans="1:9" ht="15" customHeight="1">
      <c r="A748" s="32" t="s">
        <v>93</v>
      </c>
      <c r="B748" s="33" t="s">
        <v>117</v>
      </c>
      <c r="C748" s="97">
        <f>HOSUR!AB532</f>
        <v>0</v>
      </c>
      <c r="D748" s="98">
        <f>HOSUR!AA195</f>
        <v>0</v>
      </c>
      <c r="E748" s="32" t="s">
        <v>94</v>
      </c>
      <c r="F748" s="34">
        <v>0</v>
      </c>
      <c r="G748" s="32"/>
      <c r="H748" s="33"/>
      <c r="I748" s="13"/>
    </row>
    <row r="749" spans="1:9" ht="15" customHeight="1">
      <c r="A749" s="32" t="s">
        <v>95</v>
      </c>
      <c r="B749" s="33"/>
      <c r="C749" s="97">
        <f>HOSUR!AC1110</f>
        <v>0</v>
      </c>
      <c r="D749" s="98">
        <f>HOSUR!AC39</f>
        <v>461</v>
      </c>
      <c r="E749" s="32" t="s">
        <v>96</v>
      </c>
      <c r="F749" s="34">
        <v>0</v>
      </c>
      <c r="G749" s="32"/>
      <c r="H749" s="33"/>
      <c r="I749" s="13"/>
    </row>
    <row r="750" spans="1:9" ht="15" customHeight="1">
      <c r="A750" s="37" t="s">
        <v>32</v>
      </c>
      <c r="B750" s="38"/>
      <c r="C750" s="99">
        <v>0</v>
      </c>
      <c r="D750" s="98">
        <f t="shared" ref="D750" si="61">C750</f>
        <v>0</v>
      </c>
      <c r="E750" s="37" t="s">
        <v>97</v>
      </c>
      <c r="F750" s="39">
        <v>0</v>
      </c>
      <c r="G750" s="37"/>
      <c r="H750" s="38"/>
      <c r="I750" s="7"/>
    </row>
    <row r="751" spans="1:9" ht="15" customHeight="1">
      <c r="A751" s="9" t="s">
        <v>98</v>
      </c>
      <c r="B751" s="14"/>
      <c r="C751" s="14">
        <f>SUM(C739:C750)</f>
        <v>14216.8</v>
      </c>
      <c r="D751" s="100">
        <f>SUM(D739:D750)</f>
        <v>14678</v>
      </c>
      <c r="E751" s="9" t="s">
        <v>99</v>
      </c>
      <c r="F751" s="22">
        <f>SUM(F739:F750)</f>
        <v>2079</v>
      </c>
      <c r="G751" s="14" t="s">
        <v>99</v>
      </c>
      <c r="H751" s="22">
        <f>SUM(H739:H750)</f>
        <v>26</v>
      </c>
      <c r="I751" s="40" t="s">
        <v>100</v>
      </c>
    </row>
    <row r="752" spans="1:9" ht="15" customHeight="1">
      <c r="A752" s="9" t="s">
        <v>101</v>
      </c>
      <c r="B752" s="14"/>
      <c r="C752" s="14"/>
      <c r="D752" s="188" t="s">
        <v>197</v>
      </c>
      <c r="E752" s="188"/>
      <c r="F752" s="188"/>
      <c r="G752" s="188"/>
      <c r="H752" s="188"/>
      <c r="I752" s="41" t="s">
        <v>102</v>
      </c>
    </row>
    <row r="753" spans="1:9" ht="15" customHeight="1">
      <c r="A753" s="45"/>
      <c r="B753" s="45"/>
      <c r="C753" s="45"/>
      <c r="D753" s="83"/>
      <c r="E753" s="83"/>
      <c r="F753" s="83"/>
      <c r="G753" s="83"/>
      <c r="H753" s="83"/>
      <c r="I753" s="44"/>
    </row>
    <row r="754" spans="1:9" ht="15" customHeight="1">
      <c r="A754" s="45"/>
      <c r="B754" s="45"/>
      <c r="C754" s="45"/>
      <c r="D754" s="83"/>
      <c r="E754" s="83"/>
      <c r="F754" s="83"/>
      <c r="G754" s="83"/>
      <c r="H754" s="83"/>
      <c r="I754" s="44"/>
    </row>
    <row r="755" spans="1:9" ht="15" customHeight="1">
      <c r="A755" s="45"/>
      <c r="B755" s="45"/>
      <c r="C755" s="45"/>
      <c r="D755" s="83"/>
      <c r="E755" s="83"/>
      <c r="F755" s="83"/>
      <c r="G755" s="83"/>
      <c r="H755" s="83"/>
      <c r="I755" s="44"/>
    </row>
    <row r="756" spans="1:9" ht="15" customHeight="1">
      <c r="A756" s="176" t="s">
        <v>55</v>
      </c>
      <c r="B756" s="177"/>
      <c r="C756" s="177"/>
      <c r="D756" s="177"/>
      <c r="E756" s="177"/>
      <c r="F756" s="177"/>
      <c r="G756" s="177"/>
      <c r="H756" s="178"/>
      <c r="I756" s="5"/>
    </row>
    <row r="757" spans="1:9" ht="15" customHeight="1">
      <c r="A757" s="179" t="s">
        <v>56</v>
      </c>
      <c r="B757" s="180"/>
      <c r="C757" s="180"/>
      <c r="D757" s="180"/>
      <c r="E757" s="180"/>
      <c r="F757" s="180"/>
      <c r="G757" s="180"/>
      <c r="H757" s="181"/>
      <c r="I757" s="7"/>
    </row>
    <row r="758" spans="1:9" ht="15" customHeight="1">
      <c r="A758" s="182" t="s">
        <v>11</v>
      </c>
      <c r="B758" s="183"/>
      <c r="C758" s="183"/>
      <c r="D758" s="183"/>
      <c r="E758" s="183"/>
      <c r="F758" s="183"/>
      <c r="G758" s="183"/>
      <c r="H758" s="184"/>
      <c r="I758" s="8"/>
    </row>
    <row r="759" spans="1:9" ht="15" customHeight="1">
      <c r="A759" s="9" t="s">
        <v>57</v>
      </c>
      <c r="B759" s="10"/>
      <c r="C759" s="10"/>
      <c r="D759" s="10"/>
      <c r="E759" s="11">
        <f>E5</f>
        <v>45627</v>
      </c>
      <c r="F759" s="10"/>
      <c r="G759" s="10"/>
      <c r="H759" s="12">
        <f>H5</f>
        <v>45658</v>
      </c>
      <c r="I759" s="13"/>
    </row>
    <row r="760" spans="1:9" ht="15" customHeight="1">
      <c r="A760" s="9" t="s">
        <v>58</v>
      </c>
      <c r="B760" s="153" t="str">
        <f>HOSUR!B40</f>
        <v>PARIMALA</v>
      </c>
      <c r="C760" s="10"/>
      <c r="D760" s="14"/>
      <c r="E760" s="15" t="s">
        <v>59</v>
      </c>
      <c r="F760" s="185" t="s">
        <v>60</v>
      </c>
      <c r="G760" s="186"/>
      <c r="H760" s="187"/>
      <c r="I760" s="16"/>
    </row>
    <row r="761" spans="1:9" ht="15" customHeight="1">
      <c r="A761" s="9" t="s">
        <v>106</v>
      </c>
      <c r="B761" s="65">
        <f>HOSUR!D40</f>
        <v>6383123206</v>
      </c>
      <c r="C761" s="10"/>
      <c r="D761" s="14"/>
      <c r="E761" s="15" t="s">
        <v>52</v>
      </c>
      <c r="F761" s="185">
        <f>HOSUR!E67</f>
        <v>0</v>
      </c>
      <c r="G761" s="186"/>
      <c r="H761" s="187"/>
      <c r="I761" s="7"/>
    </row>
    <row r="762" spans="1:9" ht="15" customHeight="1">
      <c r="A762" s="17" t="s">
        <v>107</v>
      </c>
      <c r="B762" s="66">
        <f>HOSUR!C40</f>
        <v>102063583339</v>
      </c>
      <c r="C762" s="18"/>
      <c r="D762" s="18"/>
      <c r="E762" s="15" t="s">
        <v>61</v>
      </c>
      <c r="F762" s="18"/>
      <c r="G762" s="18"/>
      <c r="H762" s="19" t="s">
        <v>62</v>
      </c>
      <c r="I762" s="20"/>
    </row>
    <row r="763" spans="1:9" ht="15" customHeight="1">
      <c r="A763" s="21" t="s">
        <v>63</v>
      </c>
      <c r="B763" s="14"/>
      <c r="C763" s="22"/>
      <c r="D763" s="23" t="s">
        <v>64</v>
      </c>
      <c r="E763" s="23" t="s">
        <v>65</v>
      </c>
      <c r="F763" s="15"/>
      <c r="G763" s="23" t="s">
        <v>66</v>
      </c>
      <c r="H763" s="24"/>
      <c r="I763" s="23" t="s">
        <v>67</v>
      </c>
    </row>
    <row r="764" spans="1:9" ht="15" customHeight="1">
      <c r="A764" s="26" t="s">
        <v>68</v>
      </c>
      <c r="B764" s="27" t="s">
        <v>5</v>
      </c>
      <c r="C764" s="96">
        <f>HOSUR!Q40</f>
        <v>14216.8</v>
      </c>
      <c r="D764" s="98">
        <f>HOSUR!W40</f>
        <v>14217</v>
      </c>
      <c r="E764" s="26" t="s">
        <v>69</v>
      </c>
      <c r="F764" s="28">
        <f>HOSUR!AF40</f>
        <v>1769</v>
      </c>
      <c r="G764" s="26" t="s">
        <v>48</v>
      </c>
      <c r="H764" s="27">
        <f>HOSUR!I40</f>
        <v>26</v>
      </c>
      <c r="I764" s="46"/>
    </row>
    <row r="765" spans="1:9" ht="15" customHeight="1">
      <c r="A765" s="32" t="s">
        <v>70</v>
      </c>
      <c r="B765" s="33"/>
      <c r="C765" s="97">
        <f>HOSUR!R749</f>
        <v>0</v>
      </c>
      <c r="D765" s="98">
        <v>0</v>
      </c>
      <c r="E765" s="32" t="s">
        <v>71</v>
      </c>
      <c r="F765" s="34">
        <f>HOSUR!AG40</f>
        <v>111</v>
      </c>
      <c r="G765" s="32" t="s">
        <v>72</v>
      </c>
      <c r="H765" s="33">
        <v>0</v>
      </c>
      <c r="I765" s="13"/>
    </row>
    <row r="766" spans="1:9" ht="15" customHeight="1">
      <c r="A766" s="32" t="s">
        <v>73</v>
      </c>
      <c r="B766" s="33"/>
      <c r="C766" s="97">
        <v>0</v>
      </c>
      <c r="D766" s="98">
        <f t="shared" ref="D766" si="62">C766</f>
        <v>0</v>
      </c>
      <c r="E766" s="32" t="s">
        <v>74</v>
      </c>
      <c r="F766" s="34">
        <f>HOSUR!AI501</f>
        <v>0</v>
      </c>
      <c r="G766" s="32" t="s">
        <v>75</v>
      </c>
      <c r="H766" s="33">
        <v>0</v>
      </c>
      <c r="I766" s="47">
        <f>D776-F776</f>
        <v>12656</v>
      </c>
    </row>
    <row r="767" spans="1:9" ht="15" customHeight="1">
      <c r="A767" s="32" t="s">
        <v>76</v>
      </c>
      <c r="B767" s="33"/>
      <c r="C767" s="97">
        <f>HOSUR!S368</f>
        <v>0</v>
      </c>
      <c r="D767" s="98">
        <f>HOSUR!X191</f>
        <v>0</v>
      </c>
      <c r="E767" s="32" t="s">
        <v>77</v>
      </c>
      <c r="F767" s="34">
        <v>0</v>
      </c>
      <c r="G767" s="32" t="s">
        <v>78</v>
      </c>
      <c r="H767" s="33">
        <v>0</v>
      </c>
      <c r="I767" s="13"/>
    </row>
    <row r="768" spans="1:9" ht="15" customHeight="1">
      <c r="A768" s="32" t="s">
        <v>79</v>
      </c>
      <c r="B768" s="33"/>
      <c r="C768" s="97">
        <f>HOSUR!Y749</f>
        <v>0</v>
      </c>
      <c r="D768" s="98">
        <f t="shared" ref="D768:D771" si="63">C768</f>
        <v>0</v>
      </c>
      <c r="E768" s="32" t="s">
        <v>80</v>
      </c>
      <c r="F768" s="34">
        <f>HOSUR!AH40</f>
        <v>208</v>
      </c>
      <c r="G768" s="32" t="s">
        <v>81</v>
      </c>
      <c r="H768" s="33">
        <v>0</v>
      </c>
      <c r="I768" s="13"/>
    </row>
    <row r="769" spans="1:9" ht="15" customHeight="1">
      <c r="A769" s="32" t="s">
        <v>82</v>
      </c>
      <c r="B769" s="33"/>
      <c r="C769" s="97">
        <v>0</v>
      </c>
      <c r="D769" s="98">
        <f t="shared" si="63"/>
        <v>0</v>
      </c>
      <c r="E769" s="32" t="s">
        <v>83</v>
      </c>
      <c r="F769" s="34">
        <f>HOSUR!AI749</f>
        <v>0</v>
      </c>
      <c r="G769" s="32" t="s">
        <v>84</v>
      </c>
      <c r="H769" s="33">
        <v>0</v>
      </c>
      <c r="I769" s="13"/>
    </row>
    <row r="770" spans="1:9" ht="15" customHeight="1">
      <c r="A770" s="32" t="s">
        <v>85</v>
      </c>
      <c r="B770" s="33"/>
      <c r="C770" s="97">
        <v>0</v>
      </c>
      <c r="D770" s="98">
        <f t="shared" si="63"/>
        <v>0</v>
      </c>
      <c r="E770" s="32" t="s">
        <v>86</v>
      </c>
      <c r="F770" s="34">
        <v>0</v>
      </c>
      <c r="G770" s="32" t="s">
        <v>87</v>
      </c>
      <c r="H770" s="33">
        <v>0</v>
      </c>
      <c r="I770" s="13"/>
    </row>
    <row r="771" spans="1:9" ht="15" customHeight="1">
      <c r="A771" s="32" t="s">
        <v>88</v>
      </c>
      <c r="B771" s="33"/>
      <c r="C771" s="97">
        <v>0</v>
      </c>
      <c r="D771" s="98">
        <f t="shared" si="63"/>
        <v>0</v>
      </c>
      <c r="E771" s="32" t="s">
        <v>89</v>
      </c>
      <c r="F771" s="34">
        <v>0</v>
      </c>
      <c r="G771" s="32" t="s">
        <v>90</v>
      </c>
      <c r="H771" s="33">
        <v>0</v>
      </c>
      <c r="I771" s="36" t="s">
        <v>91</v>
      </c>
    </row>
    <row r="772" spans="1:9" ht="15" customHeight="1">
      <c r="A772" s="32" t="s">
        <v>132</v>
      </c>
      <c r="B772" s="33"/>
      <c r="C772" s="97">
        <v>0</v>
      </c>
      <c r="D772" s="98">
        <f>HOSUR!AA501</f>
        <v>0</v>
      </c>
      <c r="E772" s="32" t="s">
        <v>92</v>
      </c>
      <c r="F772" s="34">
        <v>0</v>
      </c>
      <c r="G772" s="32"/>
      <c r="H772" s="33"/>
      <c r="I772" s="36"/>
    </row>
    <row r="773" spans="1:9" ht="15" customHeight="1">
      <c r="A773" s="32" t="s">
        <v>93</v>
      </c>
      <c r="B773" s="33" t="s">
        <v>117</v>
      </c>
      <c r="C773" s="97">
        <f>HOSUR!AB557</f>
        <v>0</v>
      </c>
      <c r="D773" s="98">
        <f>HOSUR!AA220</f>
        <v>0</v>
      </c>
      <c r="E773" s="32" t="s">
        <v>94</v>
      </c>
      <c r="F773" s="34">
        <v>0</v>
      </c>
      <c r="G773" s="32"/>
      <c r="H773" s="33"/>
      <c r="I773" s="13"/>
    </row>
    <row r="774" spans="1:9" ht="15" customHeight="1">
      <c r="A774" s="32" t="s">
        <v>95</v>
      </c>
      <c r="B774" s="33"/>
      <c r="C774" s="97">
        <f>HOSUR!AC1135</f>
        <v>0</v>
      </c>
      <c r="D774" s="98">
        <f>HOSUR!AC40</f>
        <v>527</v>
      </c>
      <c r="E774" s="32" t="s">
        <v>96</v>
      </c>
      <c r="F774" s="34">
        <v>0</v>
      </c>
      <c r="G774" s="32"/>
      <c r="H774" s="33"/>
      <c r="I774" s="13"/>
    </row>
    <row r="775" spans="1:9" ht="15" customHeight="1">
      <c r="A775" s="37" t="s">
        <v>32</v>
      </c>
      <c r="B775" s="38"/>
      <c r="C775" s="99">
        <v>0</v>
      </c>
      <c r="D775" s="98">
        <f t="shared" ref="D775" si="64">C775</f>
        <v>0</v>
      </c>
      <c r="E775" s="37" t="s">
        <v>97</v>
      </c>
      <c r="F775" s="39">
        <v>0</v>
      </c>
      <c r="G775" s="37"/>
      <c r="H775" s="38"/>
      <c r="I775" s="7"/>
    </row>
    <row r="776" spans="1:9" ht="15" customHeight="1">
      <c r="A776" s="9" t="s">
        <v>98</v>
      </c>
      <c r="B776" s="14"/>
      <c r="C776" s="14">
        <f>SUM(C764:C775)</f>
        <v>14216.8</v>
      </c>
      <c r="D776" s="100">
        <f>SUM(D764:D775)</f>
        <v>14744</v>
      </c>
      <c r="E776" s="9" t="s">
        <v>99</v>
      </c>
      <c r="F776" s="22">
        <f>SUM(F764:F775)</f>
        <v>2088</v>
      </c>
      <c r="G776" s="14" t="s">
        <v>99</v>
      </c>
      <c r="H776" s="22">
        <f>SUM(H764:H775)</f>
        <v>26</v>
      </c>
      <c r="I776" s="40" t="s">
        <v>100</v>
      </c>
    </row>
    <row r="777" spans="1:9" ht="15" customHeight="1">
      <c r="A777" s="9" t="s">
        <v>101</v>
      </c>
      <c r="B777" s="14"/>
      <c r="C777" s="14"/>
      <c r="D777" s="188" t="s">
        <v>198</v>
      </c>
      <c r="E777" s="188"/>
      <c r="F777" s="188"/>
      <c r="G777" s="188"/>
      <c r="H777" s="188"/>
      <c r="I777" s="41" t="s">
        <v>102</v>
      </c>
    </row>
    <row r="778" spans="1:9" ht="15" customHeight="1">
      <c r="A778" s="45"/>
      <c r="B778" s="45"/>
      <c r="C778" s="45"/>
      <c r="D778" s="83"/>
      <c r="E778" s="83"/>
      <c r="F778" s="83"/>
      <c r="G778" s="83"/>
      <c r="H778" s="83"/>
      <c r="I778" s="44"/>
    </row>
    <row r="779" spans="1:9" ht="15" customHeight="1">
      <c r="A779" s="45"/>
      <c r="B779" s="45"/>
      <c r="C779" s="45"/>
      <c r="D779" s="83"/>
      <c r="E779" s="83"/>
      <c r="F779" s="83"/>
      <c r="G779" s="83"/>
      <c r="H779" s="83"/>
      <c r="I779" s="44"/>
    </row>
    <row r="780" spans="1:9" ht="15" customHeight="1">
      <c r="A780" s="45"/>
      <c r="B780" s="45"/>
      <c r="C780" s="45"/>
      <c r="D780" s="83"/>
      <c r="E780" s="83"/>
      <c r="F780" s="83"/>
      <c r="G780" s="83"/>
      <c r="H780" s="83"/>
      <c r="I780" s="44"/>
    </row>
    <row r="781" spans="1:9" ht="15" customHeight="1">
      <c r="A781" s="45"/>
      <c r="B781" s="45"/>
      <c r="C781" s="45"/>
      <c r="D781" s="83"/>
      <c r="E781" s="83"/>
      <c r="F781" s="83"/>
      <c r="G781" s="83"/>
      <c r="H781" s="83"/>
      <c r="I781" s="44"/>
    </row>
    <row r="782" spans="1:9" ht="15" customHeight="1">
      <c r="A782" s="176" t="s">
        <v>55</v>
      </c>
      <c r="B782" s="177"/>
      <c r="C782" s="177"/>
      <c r="D782" s="177"/>
      <c r="E782" s="177"/>
      <c r="F782" s="177"/>
      <c r="G782" s="177"/>
      <c r="H782" s="178"/>
      <c r="I782" s="5"/>
    </row>
    <row r="783" spans="1:9" ht="15" customHeight="1">
      <c r="A783" s="179" t="s">
        <v>56</v>
      </c>
      <c r="B783" s="180"/>
      <c r="C783" s="180"/>
      <c r="D783" s="180"/>
      <c r="E783" s="180"/>
      <c r="F783" s="180"/>
      <c r="G783" s="180"/>
      <c r="H783" s="181"/>
      <c r="I783" s="7"/>
    </row>
    <row r="784" spans="1:9" ht="15" customHeight="1">
      <c r="A784" s="182" t="s">
        <v>11</v>
      </c>
      <c r="B784" s="183"/>
      <c r="C784" s="183"/>
      <c r="D784" s="183"/>
      <c r="E784" s="183"/>
      <c r="F784" s="183"/>
      <c r="G784" s="183"/>
      <c r="H784" s="184"/>
      <c r="I784" s="8"/>
    </row>
    <row r="785" spans="1:9" ht="15" customHeight="1">
      <c r="A785" s="9" t="s">
        <v>57</v>
      </c>
      <c r="B785" s="10"/>
      <c r="C785" s="10"/>
      <c r="D785" s="10"/>
      <c r="E785" s="11">
        <f>E5</f>
        <v>45627</v>
      </c>
      <c r="F785" s="10"/>
      <c r="G785" s="10"/>
      <c r="H785" s="12">
        <f>H5</f>
        <v>45658</v>
      </c>
      <c r="I785" s="13"/>
    </row>
    <row r="786" spans="1:9" ht="15" customHeight="1">
      <c r="A786" s="9" t="s">
        <v>58</v>
      </c>
      <c r="B786" s="153" t="str">
        <f>HOSUR!B41</f>
        <v>GOPINATH PALANI</v>
      </c>
      <c r="C786" s="10"/>
      <c r="D786" s="14"/>
      <c r="E786" s="15" t="s">
        <v>59</v>
      </c>
      <c r="F786" s="185" t="s">
        <v>60</v>
      </c>
      <c r="G786" s="186"/>
      <c r="H786" s="187"/>
      <c r="I786" s="16"/>
    </row>
    <row r="787" spans="1:9" ht="15" customHeight="1">
      <c r="A787" s="9" t="s">
        <v>106</v>
      </c>
      <c r="B787" s="65">
        <f>HOSUR!D41</f>
        <v>6383133616</v>
      </c>
      <c r="C787" s="10"/>
      <c r="D787" s="14"/>
      <c r="E787" s="15" t="s">
        <v>52</v>
      </c>
      <c r="F787" s="185" t="str">
        <f>HOSUR!E41</f>
        <v>Operator</v>
      </c>
      <c r="G787" s="186"/>
      <c r="H787" s="187"/>
      <c r="I787" s="7"/>
    </row>
    <row r="788" spans="1:9" ht="15" customHeight="1">
      <c r="A788" s="17" t="s">
        <v>107</v>
      </c>
      <c r="B788" s="66">
        <f>HOSUR!C41</f>
        <v>101850476181</v>
      </c>
      <c r="C788" s="18"/>
      <c r="D788" s="18"/>
      <c r="E788" s="15" t="s">
        <v>61</v>
      </c>
      <c r="F788" s="18"/>
      <c r="G788" s="18"/>
      <c r="H788" s="19" t="s">
        <v>62</v>
      </c>
      <c r="I788" s="20"/>
    </row>
    <row r="789" spans="1:9" ht="15" customHeight="1">
      <c r="A789" s="21" t="s">
        <v>63</v>
      </c>
      <c r="B789" s="14"/>
      <c r="C789" s="22"/>
      <c r="D789" s="23" t="s">
        <v>64</v>
      </c>
      <c r="E789" s="23" t="s">
        <v>65</v>
      </c>
      <c r="F789" s="15"/>
      <c r="G789" s="23" t="s">
        <v>66</v>
      </c>
      <c r="H789" s="24"/>
      <c r="I789" s="23" t="s">
        <v>67</v>
      </c>
    </row>
    <row r="790" spans="1:9" ht="15" customHeight="1">
      <c r="A790" s="26" t="s">
        <v>68</v>
      </c>
      <c r="B790" s="27" t="s">
        <v>5</v>
      </c>
      <c r="C790" s="96">
        <f>HOSUR!V41</f>
        <v>14541.8</v>
      </c>
      <c r="D790" s="98">
        <f>HOSUR!W41</f>
        <v>13703</v>
      </c>
      <c r="E790" s="26" t="s">
        <v>69</v>
      </c>
      <c r="F790" s="28">
        <f>HOSUR!AF41</f>
        <v>1741</v>
      </c>
      <c r="G790" s="26" t="s">
        <v>48</v>
      </c>
      <c r="H790" s="27">
        <f>HOSUR!I41</f>
        <v>24.5</v>
      </c>
      <c r="I790" s="46"/>
    </row>
    <row r="791" spans="1:9" ht="15" customHeight="1">
      <c r="A791" s="32" t="s">
        <v>70</v>
      </c>
      <c r="B791" s="33"/>
      <c r="C791" s="97">
        <v>0</v>
      </c>
      <c r="D791" s="98">
        <v>0</v>
      </c>
      <c r="E791" s="32" t="s">
        <v>71</v>
      </c>
      <c r="F791" s="34">
        <f>HOSUR!AG41</f>
        <v>109</v>
      </c>
      <c r="G791" s="32" t="s">
        <v>72</v>
      </c>
      <c r="H791" s="33">
        <v>0</v>
      </c>
      <c r="I791" s="13"/>
    </row>
    <row r="792" spans="1:9" ht="15" customHeight="1">
      <c r="A792" s="32" t="s">
        <v>73</v>
      </c>
      <c r="B792" s="33"/>
      <c r="C792" s="97">
        <v>0</v>
      </c>
      <c r="D792" s="98">
        <f t="shared" ref="D792" si="65">C792</f>
        <v>0</v>
      </c>
      <c r="E792" s="32" t="s">
        <v>74</v>
      </c>
      <c r="F792" s="34">
        <f>HOSUR!AI527</f>
        <v>0</v>
      </c>
      <c r="G792" s="32" t="s">
        <v>75</v>
      </c>
      <c r="H792" s="33">
        <v>0</v>
      </c>
      <c r="I792" s="47">
        <f>D802-F802</f>
        <v>12453</v>
      </c>
    </row>
    <row r="793" spans="1:9" ht="15" customHeight="1">
      <c r="A793" s="32" t="s">
        <v>76</v>
      </c>
      <c r="B793" s="33"/>
      <c r="C793" s="97">
        <f>HOSUR!S394</f>
        <v>0</v>
      </c>
      <c r="D793" s="98">
        <f>HOSUR!X217</f>
        <v>0</v>
      </c>
      <c r="E793" s="32" t="s">
        <v>77</v>
      </c>
      <c r="F793" s="34">
        <v>0</v>
      </c>
      <c r="G793" s="32" t="s">
        <v>78</v>
      </c>
      <c r="H793" s="33">
        <v>0</v>
      </c>
      <c r="I793" s="13"/>
    </row>
    <row r="794" spans="1:9" ht="15" customHeight="1">
      <c r="A794" s="32" t="s">
        <v>79</v>
      </c>
      <c r="B794" s="33"/>
      <c r="C794" s="97">
        <f>HOSUR!Y775</f>
        <v>0</v>
      </c>
      <c r="D794" s="98">
        <f t="shared" ref="D794:D797" si="66">C794</f>
        <v>0</v>
      </c>
      <c r="E794" s="32" t="s">
        <v>80</v>
      </c>
      <c r="F794" s="34">
        <f>HOSUR!AH41</f>
        <v>208</v>
      </c>
      <c r="G794" s="32" t="s">
        <v>81</v>
      </c>
      <c r="H794" s="33">
        <v>0</v>
      </c>
      <c r="I794" s="13"/>
    </row>
    <row r="795" spans="1:9" ht="15" customHeight="1">
      <c r="A795" s="32" t="s">
        <v>82</v>
      </c>
      <c r="B795" s="33"/>
      <c r="C795" s="97">
        <v>0</v>
      </c>
      <c r="D795" s="98">
        <f t="shared" si="66"/>
        <v>0</v>
      </c>
      <c r="E795" s="32" t="s">
        <v>83</v>
      </c>
      <c r="F795" s="34">
        <f>HOSUR!AI775</f>
        <v>0</v>
      </c>
      <c r="G795" s="32" t="s">
        <v>84</v>
      </c>
      <c r="H795" s="33">
        <v>0</v>
      </c>
      <c r="I795" s="13"/>
    </row>
    <row r="796" spans="1:9" ht="15" customHeight="1">
      <c r="A796" s="32" t="s">
        <v>85</v>
      </c>
      <c r="B796" s="33"/>
      <c r="C796" s="97">
        <v>0</v>
      </c>
      <c r="D796" s="98">
        <f t="shared" si="66"/>
        <v>0</v>
      </c>
      <c r="E796" s="32" t="s">
        <v>86</v>
      </c>
      <c r="F796" s="34">
        <v>0</v>
      </c>
      <c r="G796" s="32" t="s">
        <v>87</v>
      </c>
      <c r="H796" s="33">
        <v>0</v>
      </c>
      <c r="I796" s="13"/>
    </row>
    <row r="797" spans="1:9" ht="15" customHeight="1">
      <c r="A797" s="32" t="s">
        <v>88</v>
      </c>
      <c r="B797" s="33"/>
      <c r="C797" s="97">
        <v>0</v>
      </c>
      <c r="D797" s="98">
        <f t="shared" si="66"/>
        <v>0</v>
      </c>
      <c r="E797" s="32" t="s">
        <v>89</v>
      </c>
      <c r="F797" s="34">
        <v>0</v>
      </c>
      <c r="G797" s="32" t="s">
        <v>90</v>
      </c>
      <c r="H797" s="33">
        <v>0</v>
      </c>
      <c r="I797" s="36" t="s">
        <v>91</v>
      </c>
    </row>
    <row r="798" spans="1:9" ht="15" customHeight="1">
      <c r="A798" s="32" t="s">
        <v>132</v>
      </c>
      <c r="B798" s="33"/>
      <c r="C798" s="97">
        <v>0</v>
      </c>
      <c r="D798" s="98">
        <f>HOSUR!AA527</f>
        <v>0</v>
      </c>
      <c r="E798" s="32" t="s">
        <v>92</v>
      </c>
      <c r="F798" s="34">
        <v>0</v>
      </c>
      <c r="G798" s="32"/>
      <c r="H798" s="33"/>
      <c r="I798" s="36"/>
    </row>
    <row r="799" spans="1:9" ht="15" customHeight="1">
      <c r="A799" s="32" t="s">
        <v>93</v>
      </c>
      <c r="B799" s="33" t="s">
        <v>117</v>
      </c>
      <c r="C799" s="97">
        <f>HOSUR!AB583</f>
        <v>0</v>
      </c>
      <c r="D799" s="98">
        <f>HOSUR!AA246</f>
        <v>0</v>
      </c>
      <c r="E799" s="32" t="s">
        <v>94</v>
      </c>
      <c r="F799" s="34">
        <v>0</v>
      </c>
      <c r="G799" s="32"/>
      <c r="H799" s="33"/>
      <c r="I799" s="13"/>
    </row>
    <row r="800" spans="1:9" ht="15" customHeight="1">
      <c r="A800" s="32" t="s">
        <v>95</v>
      </c>
      <c r="B800" s="33"/>
      <c r="C800" s="97">
        <f>HOSUR!AC1161</f>
        <v>0</v>
      </c>
      <c r="D800" s="98">
        <f>HOSUR!AC41</f>
        <v>808</v>
      </c>
      <c r="E800" s="32" t="s">
        <v>96</v>
      </c>
      <c r="F800" s="34">
        <v>0</v>
      </c>
      <c r="G800" s="32"/>
      <c r="H800" s="33"/>
      <c r="I800" s="13"/>
    </row>
    <row r="801" spans="1:9" ht="15" customHeight="1">
      <c r="A801" s="37" t="s">
        <v>32</v>
      </c>
      <c r="B801" s="38"/>
      <c r="C801" s="99">
        <v>0</v>
      </c>
      <c r="D801" s="98">
        <f t="shared" ref="D801" si="67">C801</f>
        <v>0</v>
      </c>
      <c r="E801" s="37" t="s">
        <v>97</v>
      </c>
      <c r="F801" s="39">
        <v>0</v>
      </c>
      <c r="G801" s="37"/>
      <c r="H801" s="38"/>
      <c r="I801" s="7"/>
    </row>
    <row r="802" spans="1:9" ht="15" customHeight="1">
      <c r="A802" s="9" t="s">
        <v>98</v>
      </c>
      <c r="B802" s="14"/>
      <c r="C802" s="14">
        <f>SUM(C790:C801)</f>
        <v>14541.8</v>
      </c>
      <c r="D802" s="100">
        <f>SUM(D790:D801)</f>
        <v>14511</v>
      </c>
      <c r="E802" s="9" t="s">
        <v>99</v>
      </c>
      <c r="F802" s="22">
        <f>SUM(F790:F801)</f>
        <v>2058</v>
      </c>
      <c r="G802" s="14" t="s">
        <v>99</v>
      </c>
      <c r="H802" s="22">
        <f>SUM(H790:H801)</f>
        <v>24.5</v>
      </c>
      <c r="I802" s="40" t="s">
        <v>100</v>
      </c>
    </row>
    <row r="803" spans="1:9" ht="15" customHeight="1">
      <c r="A803" s="9" t="s">
        <v>101</v>
      </c>
      <c r="B803" s="14"/>
      <c r="C803" s="14"/>
      <c r="D803" s="188" t="s">
        <v>199</v>
      </c>
      <c r="E803" s="188"/>
      <c r="F803" s="188"/>
      <c r="G803" s="188"/>
      <c r="H803" s="188"/>
      <c r="I803" s="41" t="s">
        <v>102</v>
      </c>
    </row>
    <row r="804" spans="1:9" ht="15" customHeight="1">
      <c r="A804" s="45"/>
      <c r="B804" s="45"/>
      <c r="C804" s="45"/>
      <c r="D804" s="83"/>
      <c r="E804" s="83"/>
      <c r="F804" s="83"/>
      <c r="G804" s="83"/>
      <c r="H804" s="83"/>
      <c r="I804" s="44"/>
    </row>
    <row r="805" spans="1:9" ht="15" customHeight="1">
      <c r="A805" s="45"/>
      <c r="B805" s="45"/>
      <c r="C805" s="45"/>
      <c r="D805" s="83"/>
      <c r="E805" s="83"/>
      <c r="F805" s="83"/>
      <c r="G805" s="83"/>
      <c r="H805" s="83"/>
      <c r="I805" s="44"/>
    </row>
    <row r="806" spans="1:9" ht="15" customHeight="1">
      <c r="A806" s="45"/>
      <c r="B806" s="45"/>
      <c r="C806" s="45"/>
      <c r="D806" s="83"/>
      <c r="E806" s="83"/>
      <c r="F806" s="83"/>
      <c r="G806" s="83"/>
      <c r="H806" s="83"/>
      <c r="I806" s="44"/>
    </row>
    <row r="807" spans="1:9" ht="15" customHeight="1">
      <c r="A807" s="45"/>
      <c r="B807" s="45"/>
      <c r="C807" s="45"/>
      <c r="D807" s="83"/>
      <c r="E807" s="83"/>
      <c r="F807" s="83"/>
      <c r="G807" s="83"/>
      <c r="H807" s="83"/>
      <c r="I807" s="44"/>
    </row>
    <row r="808" spans="1:9" ht="15" customHeight="1">
      <c r="A808" s="176" t="s">
        <v>55</v>
      </c>
      <c r="B808" s="177"/>
      <c r="C808" s="177"/>
      <c r="D808" s="177"/>
      <c r="E808" s="177"/>
      <c r="F808" s="177"/>
      <c r="G808" s="177"/>
      <c r="H808" s="178"/>
      <c r="I808" s="5"/>
    </row>
    <row r="809" spans="1:9" ht="15" customHeight="1">
      <c r="A809" s="179" t="s">
        <v>56</v>
      </c>
      <c r="B809" s="180"/>
      <c r="C809" s="180"/>
      <c r="D809" s="180"/>
      <c r="E809" s="180"/>
      <c r="F809" s="180"/>
      <c r="G809" s="180"/>
      <c r="H809" s="181"/>
      <c r="I809" s="7"/>
    </row>
    <row r="810" spans="1:9" ht="15" customHeight="1">
      <c r="A810" s="182" t="s">
        <v>11</v>
      </c>
      <c r="B810" s="183"/>
      <c r="C810" s="183"/>
      <c r="D810" s="183"/>
      <c r="E810" s="183"/>
      <c r="F810" s="183"/>
      <c r="G810" s="183"/>
      <c r="H810" s="184"/>
      <c r="I810" s="8"/>
    </row>
    <row r="811" spans="1:9" ht="15" customHeight="1">
      <c r="A811" s="9" t="s">
        <v>57</v>
      </c>
      <c r="B811" s="10"/>
      <c r="C811" s="10"/>
      <c r="D811" s="10"/>
      <c r="E811" s="11">
        <f>E5</f>
        <v>45627</v>
      </c>
      <c r="F811" s="10"/>
      <c r="G811" s="10"/>
      <c r="H811" s="12">
        <f>H5</f>
        <v>45658</v>
      </c>
      <c r="I811" s="13"/>
    </row>
    <row r="812" spans="1:9" ht="15" customHeight="1">
      <c r="A812" s="9" t="s">
        <v>58</v>
      </c>
      <c r="B812" s="153" t="str">
        <f>HOSUR!B42</f>
        <v>MANTA MOHAN TRIPURA</v>
      </c>
      <c r="C812" s="10"/>
      <c r="D812" s="14"/>
      <c r="E812" s="15" t="s">
        <v>59</v>
      </c>
      <c r="F812" s="185" t="s">
        <v>60</v>
      </c>
      <c r="G812" s="186"/>
      <c r="H812" s="187"/>
      <c r="I812" s="16"/>
    </row>
    <row r="813" spans="1:9" ht="15" customHeight="1">
      <c r="A813" s="9" t="s">
        <v>106</v>
      </c>
      <c r="B813" s="65">
        <f>HOSUR!D42</f>
        <v>5040410408</v>
      </c>
      <c r="C813" s="10"/>
      <c r="D813" s="14"/>
      <c r="E813" s="15" t="s">
        <v>52</v>
      </c>
      <c r="F813" s="185" t="str">
        <f>HOSUR!E42</f>
        <v>Operator</v>
      </c>
      <c r="G813" s="186"/>
      <c r="H813" s="187"/>
      <c r="I813" s="7"/>
    </row>
    <row r="814" spans="1:9" ht="15" customHeight="1">
      <c r="A814" s="17" t="s">
        <v>107</v>
      </c>
      <c r="B814" s="66">
        <f>HOSUR!C42</f>
        <v>101245931352</v>
      </c>
      <c r="C814" s="18"/>
      <c r="D814" s="18"/>
      <c r="E814" s="15" t="s">
        <v>61</v>
      </c>
      <c r="F814" s="18"/>
      <c r="G814" s="18"/>
      <c r="H814" s="19" t="s">
        <v>62</v>
      </c>
      <c r="I814" s="20"/>
    </row>
    <row r="815" spans="1:9" ht="15" customHeight="1">
      <c r="A815" s="21" t="s">
        <v>63</v>
      </c>
      <c r="B815" s="14"/>
      <c r="C815" s="22"/>
      <c r="D815" s="23" t="s">
        <v>64</v>
      </c>
      <c r="E815" s="23" t="s">
        <v>65</v>
      </c>
      <c r="F815" s="15"/>
      <c r="G815" s="23" t="s">
        <v>66</v>
      </c>
      <c r="H815" s="24"/>
      <c r="I815" s="23" t="s">
        <v>67</v>
      </c>
    </row>
    <row r="816" spans="1:9" ht="15" customHeight="1">
      <c r="A816" s="26" t="s">
        <v>68</v>
      </c>
      <c r="B816" s="27" t="s">
        <v>5</v>
      </c>
      <c r="C816" s="96">
        <f>HOSUR!Q42</f>
        <v>14411.8</v>
      </c>
      <c r="D816" s="98">
        <f>HOSUR!W42</f>
        <v>14412</v>
      </c>
      <c r="E816" s="26" t="s">
        <v>69</v>
      </c>
      <c r="F816" s="28">
        <f>HOSUR!AF42</f>
        <v>1800</v>
      </c>
      <c r="G816" s="26" t="s">
        <v>48</v>
      </c>
      <c r="H816" s="27">
        <f>HOSUR!I42</f>
        <v>26</v>
      </c>
      <c r="I816" s="46"/>
    </row>
    <row r="817" spans="1:9" ht="15" customHeight="1">
      <c r="A817" s="32" t="s">
        <v>70</v>
      </c>
      <c r="B817" s="33"/>
      <c r="C817" s="97">
        <v>0</v>
      </c>
      <c r="D817" s="98">
        <v>0</v>
      </c>
      <c r="E817" s="32" t="s">
        <v>71</v>
      </c>
      <c r="F817" s="34">
        <f>HOSUR!AG42</f>
        <v>129</v>
      </c>
      <c r="G817" s="32" t="s">
        <v>72</v>
      </c>
      <c r="H817" s="33">
        <v>0</v>
      </c>
      <c r="I817" s="13"/>
    </row>
    <row r="818" spans="1:9" ht="15" customHeight="1">
      <c r="A818" s="32" t="s">
        <v>73</v>
      </c>
      <c r="B818" s="33"/>
      <c r="C818" s="97">
        <v>0</v>
      </c>
      <c r="D818" s="98">
        <f t="shared" ref="D818" si="68">C818</f>
        <v>0</v>
      </c>
      <c r="E818" s="32" t="s">
        <v>74</v>
      </c>
      <c r="F818" s="34">
        <f>HOSUR!AI553</f>
        <v>0</v>
      </c>
      <c r="G818" s="32" t="s">
        <v>75</v>
      </c>
      <c r="H818" s="33">
        <v>0</v>
      </c>
      <c r="I818" s="47">
        <f>D828-F828</f>
        <v>15085</v>
      </c>
    </row>
    <row r="819" spans="1:9" ht="15" customHeight="1">
      <c r="A819" s="32" t="s">
        <v>76</v>
      </c>
      <c r="B819" s="33"/>
      <c r="C819" s="97">
        <f>HOSUR!T42</f>
        <v>1088</v>
      </c>
      <c r="D819" s="98">
        <f>HOSUR!Y42</f>
        <v>1088</v>
      </c>
      <c r="E819" s="32" t="s">
        <v>77</v>
      </c>
      <c r="F819" s="34">
        <v>0</v>
      </c>
      <c r="G819" s="32" t="s">
        <v>78</v>
      </c>
      <c r="H819" s="33">
        <v>0</v>
      </c>
      <c r="I819" s="13"/>
    </row>
    <row r="820" spans="1:9" ht="15" customHeight="1">
      <c r="A820" s="32" t="s">
        <v>79</v>
      </c>
      <c r="B820" s="33"/>
      <c r="C820" s="97">
        <f>HOSUR!Y801</f>
        <v>0</v>
      </c>
      <c r="D820" s="98">
        <f t="shared" ref="D820:D823" si="69">C820</f>
        <v>0</v>
      </c>
      <c r="E820" s="32" t="s">
        <v>80</v>
      </c>
      <c r="F820" s="34">
        <f>HOSUR!AH42</f>
        <v>208</v>
      </c>
      <c r="G820" s="32" t="s">
        <v>81</v>
      </c>
      <c r="H820" s="33">
        <v>0</v>
      </c>
      <c r="I820" s="13"/>
    </row>
    <row r="821" spans="1:9" ht="15" customHeight="1">
      <c r="A821" s="32" t="s">
        <v>82</v>
      </c>
      <c r="B821" s="33"/>
      <c r="C821" s="97">
        <v>0</v>
      </c>
      <c r="D821" s="98">
        <f t="shared" si="69"/>
        <v>0</v>
      </c>
      <c r="E821" s="32" t="s">
        <v>83</v>
      </c>
      <c r="F821" s="34">
        <f>HOSUR!AI801</f>
        <v>0</v>
      </c>
      <c r="G821" s="32" t="s">
        <v>84</v>
      </c>
      <c r="H821" s="33">
        <v>0</v>
      </c>
      <c r="I821" s="13"/>
    </row>
    <row r="822" spans="1:9" ht="15" customHeight="1">
      <c r="A822" s="32" t="s">
        <v>85</v>
      </c>
      <c r="B822" s="33"/>
      <c r="C822" s="97">
        <v>0</v>
      </c>
      <c r="D822" s="98">
        <f t="shared" si="69"/>
        <v>0</v>
      </c>
      <c r="E822" s="32" t="s">
        <v>86</v>
      </c>
      <c r="F822" s="34">
        <v>0</v>
      </c>
      <c r="G822" s="32" t="s">
        <v>87</v>
      </c>
      <c r="H822" s="33">
        <v>0</v>
      </c>
      <c r="I822" s="13"/>
    </row>
    <row r="823" spans="1:9" ht="15" customHeight="1">
      <c r="A823" s="32" t="s">
        <v>88</v>
      </c>
      <c r="B823" s="33"/>
      <c r="C823" s="97">
        <v>0</v>
      </c>
      <c r="D823" s="98">
        <f t="shared" si="69"/>
        <v>0</v>
      </c>
      <c r="E823" s="32" t="s">
        <v>89</v>
      </c>
      <c r="F823" s="34">
        <v>0</v>
      </c>
      <c r="G823" s="32" t="s">
        <v>90</v>
      </c>
      <c r="H823" s="33">
        <v>0</v>
      </c>
      <c r="I823" s="36" t="s">
        <v>91</v>
      </c>
    </row>
    <row r="824" spans="1:9" ht="15" customHeight="1">
      <c r="A824" s="32" t="s">
        <v>132</v>
      </c>
      <c r="B824" s="33"/>
      <c r="C824" s="97">
        <v>0</v>
      </c>
      <c r="D824" s="98">
        <f>HOSUR!AA553</f>
        <v>0</v>
      </c>
      <c r="E824" s="32" t="s">
        <v>92</v>
      </c>
      <c r="F824" s="34">
        <v>0</v>
      </c>
      <c r="G824" s="32"/>
      <c r="H824" s="33"/>
      <c r="I824" s="36"/>
    </row>
    <row r="825" spans="1:9" ht="15" customHeight="1">
      <c r="A825" s="32" t="s">
        <v>93</v>
      </c>
      <c r="B825" s="33" t="s">
        <v>117</v>
      </c>
      <c r="C825" s="97">
        <f>HOSUR!AB609</f>
        <v>0</v>
      </c>
      <c r="D825" s="98">
        <f>HOSUR!AA272</f>
        <v>0</v>
      </c>
      <c r="E825" s="32" t="s">
        <v>94</v>
      </c>
      <c r="F825" s="34">
        <v>0</v>
      </c>
      <c r="G825" s="32"/>
      <c r="H825" s="33"/>
      <c r="I825" s="13"/>
    </row>
    <row r="826" spans="1:9" ht="15" customHeight="1">
      <c r="A826" s="32" t="s">
        <v>95</v>
      </c>
      <c r="B826" s="33"/>
      <c r="C826" s="97">
        <f>HOSUR!AC1187</f>
        <v>0</v>
      </c>
      <c r="D826" s="98">
        <f>HOSUR!AC42</f>
        <v>1722</v>
      </c>
      <c r="E826" s="32" t="s">
        <v>96</v>
      </c>
      <c r="F826" s="34">
        <v>0</v>
      </c>
      <c r="G826" s="32"/>
      <c r="H826" s="33"/>
      <c r="I826" s="13"/>
    </row>
    <row r="827" spans="1:9" ht="15" customHeight="1">
      <c r="A827" s="37" t="s">
        <v>32</v>
      </c>
      <c r="B827" s="38"/>
      <c r="C827" s="99">
        <v>0</v>
      </c>
      <c r="D827" s="98">
        <f t="shared" ref="D827" si="70">C827</f>
        <v>0</v>
      </c>
      <c r="E827" s="37" t="s">
        <v>97</v>
      </c>
      <c r="F827" s="39">
        <v>0</v>
      </c>
      <c r="G827" s="37"/>
      <c r="H827" s="38"/>
      <c r="I827" s="7"/>
    </row>
    <row r="828" spans="1:9" ht="15" customHeight="1">
      <c r="A828" s="9" t="s">
        <v>98</v>
      </c>
      <c r="B828" s="14"/>
      <c r="C828" s="14">
        <f>SUM(C816:C827)</f>
        <v>15499.8</v>
      </c>
      <c r="D828" s="100">
        <f>SUM(D816:D827)</f>
        <v>17222</v>
      </c>
      <c r="E828" s="9" t="s">
        <v>99</v>
      </c>
      <c r="F828" s="22">
        <f>SUM(F816:F827)</f>
        <v>2137</v>
      </c>
      <c r="G828" s="14" t="s">
        <v>99</v>
      </c>
      <c r="H828" s="22">
        <f>SUM(H816:H827)</f>
        <v>26</v>
      </c>
      <c r="I828" s="40" t="s">
        <v>100</v>
      </c>
    </row>
    <row r="829" spans="1:9" ht="15" customHeight="1">
      <c r="A829" s="9" t="s">
        <v>101</v>
      </c>
      <c r="B829" s="14"/>
      <c r="C829" s="14"/>
      <c r="D829" s="188" t="s">
        <v>200</v>
      </c>
      <c r="E829" s="188"/>
      <c r="F829" s="188"/>
      <c r="G829" s="188"/>
      <c r="H829" s="188"/>
      <c r="I829" s="41" t="s">
        <v>102</v>
      </c>
    </row>
    <row r="830" spans="1:9" ht="15" customHeight="1">
      <c r="A830" s="45"/>
      <c r="B830" s="45"/>
      <c r="C830" s="45"/>
      <c r="D830" s="83"/>
      <c r="E830" s="83"/>
      <c r="F830" s="83"/>
      <c r="G830" s="83"/>
      <c r="H830" s="83"/>
      <c r="I830" s="44"/>
    </row>
    <row r="831" spans="1:9" ht="15" customHeight="1">
      <c r="A831" s="45"/>
      <c r="B831" s="45"/>
      <c r="C831" s="45"/>
      <c r="D831" s="83"/>
      <c r="E831" s="83"/>
      <c r="F831" s="83"/>
      <c r="G831" s="83"/>
      <c r="H831" s="83"/>
      <c r="I831" s="44"/>
    </row>
    <row r="832" spans="1:9" ht="15" customHeight="1">
      <c r="A832" s="45"/>
      <c r="B832" s="45"/>
      <c r="C832" s="45"/>
      <c r="D832" s="83"/>
      <c r="E832" s="83"/>
      <c r="F832" s="83"/>
      <c r="G832" s="83"/>
      <c r="H832" s="83"/>
      <c r="I832" s="44"/>
    </row>
    <row r="833" spans="1:9" ht="15" customHeight="1">
      <c r="A833" s="176" t="s">
        <v>55</v>
      </c>
      <c r="B833" s="177"/>
      <c r="C833" s="177"/>
      <c r="D833" s="177"/>
      <c r="E833" s="177"/>
      <c r="F833" s="177"/>
      <c r="G833" s="177"/>
      <c r="H833" s="178"/>
      <c r="I833" s="5"/>
    </row>
    <row r="834" spans="1:9" ht="15" customHeight="1">
      <c r="A834" s="179" t="s">
        <v>56</v>
      </c>
      <c r="B834" s="180"/>
      <c r="C834" s="180"/>
      <c r="D834" s="180"/>
      <c r="E834" s="180"/>
      <c r="F834" s="180"/>
      <c r="G834" s="180"/>
      <c r="H834" s="181"/>
      <c r="I834" s="7"/>
    </row>
    <row r="835" spans="1:9" ht="15" customHeight="1">
      <c r="A835" s="182" t="s">
        <v>11</v>
      </c>
      <c r="B835" s="183"/>
      <c r="C835" s="183"/>
      <c r="D835" s="183"/>
      <c r="E835" s="183"/>
      <c r="F835" s="183"/>
      <c r="G835" s="183"/>
      <c r="H835" s="184"/>
      <c r="I835" s="8"/>
    </row>
    <row r="836" spans="1:9" ht="15" customHeight="1">
      <c r="A836" s="9" t="s">
        <v>57</v>
      </c>
      <c r="B836" s="10"/>
      <c r="C836" s="10"/>
      <c r="D836" s="10"/>
      <c r="E836" s="11">
        <f>E5</f>
        <v>45627</v>
      </c>
      <c r="F836" s="10"/>
      <c r="G836" s="10"/>
      <c r="H836" s="12">
        <f>H5</f>
        <v>45658</v>
      </c>
      <c r="I836" s="13"/>
    </row>
    <row r="837" spans="1:9" ht="15" customHeight="1">
      <c r="A837" s="9" t="s">
        <v>58</v>
      </c>
      <c r="B837" s="153" t="str">
        <f>HOSUR!B43</f>
        <v>SATHISH KUMAR L</v>
      </c>
      <c r="C837" s="10"/>
      <c r="D837" s="14"/>
      <c r="E837" s="15" t="s">
        <v>59</v>
      </c>
      <c r="F837" s="185" t="s">
        <v>60</v>
      </c>
      <c r="G837" s="186"/>
      <c r="H837" s="187"/>
      <c r="I837" s="16"/>
    </row>
    <row r="838" spans="1:9" ht="15" customHeight="1">
      <c r="A838" s="9" t="s">
        <v>106</v>
      </c>
      <c r="B838" s="65">
        <f>HOSUR!D43</f>
        <v>5346015137</v>
      </c>
      <c r="C838" s="10"/>
      <c r="D838" s="14"/>
      <c r="E838" s="15" t="s">
        <v>52</v>
      </c>
      <c r="F838" s="185">
        <f>HOSUR!E92</f>
        <v>0</v>
      </c>
      <c r="G838" s="186"/>
      <c r="H838" s="187"/>
      <c r="I838" s="7"/>
    </row>
    <row r="839" spans="1:9" ht="15" customHeight="1">
      <c r="A839" s="17" t="s">
        <v>107</v>
      </c>
      <c r="B839" s="66">
        <f>HOSUR!C43</f>
        <v>101375113509</v>
      </c>
      <c r="C839" s="18"/>
      <c r="D839" s="18"/>
      <c r="E839" s="15" t="s">
        <v>61</v>
      </c>
      <c r="F839" s="18"/>
      <c r="G839" s="18"/>
      <c r="H839" s="19" t="s">
        <v>62</v>
      </c>
      <c r="I839" s="20"/>
    </row>
    <row r="840" spans="1:9" ht="15" customHeight="1">
      <c r="A840" s="21" t="s">
        <v>63</v>
      </c>
      <c r="B840" s="14"/>
      <c r="C840" s="22"/>
      <c r="D840" s="23" t="s">
        <v>64</v>
      </c>
      <c r="E840" s="23" t="s">
        <v>65</v>
      </c>
      <c r="F840" s="15"/>
      <c r="G840" s="23" t="s">
        <v>66</v>
      </c>
      <c r="H840" s="24"/>
      <c r="I840" s="23" t="s">
        <v>67</v>
      </c>
    </row>
    <row r="841" spans="1:9" ht="15" customHeight="1">
      <c r="A841" s="26" t="s">
        <v>68</v>
      </c>
      <c r="B841" s="27" t="s">
        <v>5</v>
      </c>
      <c r="C841" s="96">
        <f>HOSUR!Q43</f>
        <v>15000</v>
      </c>
      <c r="D841" s="98">
        <f>HOSUR!W43</f>
        <v>15000</v>
      </c>
      <c r="E841" s="26" t="s">
        <v>69</v>
      </c>
      <c r="F841" s="28">
        <f>HOSUR!AF43</f>
        <v>1800</v>
      </c>
      <c r="G841" s="26" t="s">
        <v>48</v>
      </c>
      <c r="H841" s="27">
        <f>HOSUR!I92</f>
        <v>0</v>
      </c>
      <c r="I841" s="46"/>
    </row>
    <row r="842" spans="1:9" ht="15" customHeight="1">
      <c r="A842" s="32" t="s">
        <v>70</v>
      </c>
      <c r="B842" s="33"/>
      <c r="C842" s="97">
        <v>0</v>
      </c>
      <c r="D842" s="98">
        <v>0</v>
      </c>
      <c r="E842" s="32" t="s">
        <v>71</v>
      </c>
      <c r="F842" s="34">
        <f>HOSUR!AG43</f>
        <v>143</v>
      </c>
      <c r="G842" s="32" t="s">
        <v>72</v>
      </c>
      <c r="H842" s="33">
        <v>0</v>
      </c>
      <c r="I842" s="13"/>
    </row>
    <row r="843" spans="1:9" ht="15" customHeight="1">
      <c r="A843" s="32" t="s">
        <v>73</v>
      </c>
      <c r="B843" s="33"/>
      <c r="C843" s="97">
        <v>0</v>
      </c>
      <c r="D843" s="98">
        <f t="shared" ref="D843" si="71">C843</f>
        <v>0</v>
      </c>
      <c r="E843" s="32" t="s">
        <v>74</v>
      </c>
      <c r="F843" s="34">
        <f>HOSUR!AI578</f>
        <v>0</v>
      </c>
      <c r="G843" s="32" t="s">
        <v>75</v>
      </c>
      <c r="H843" s="33">
        <v>0</v>
      </c>
      <c r="I843" s="47">
        <f>D853-F853</f>
        <v>16849</v>
      </c>
    </row>
    <row r="844" spans="1:9" ht="15" customHeight="1">
      <c r="A844" s="32" t="s">
        <v>76</v>
      </c>
      <c r="B844" s="33"/>
      <c r="C844" s="97">
        <f>HOSUR!S43</f>
        <v>4000</v>
      </c>
      <c r="D844" s="98">
        <f>HOSUR!X43</f>
        <v>4000</v>
      </c>
      <c r="E844" s="32" t="s">
        <v>77</v>
      </c>
      <c r="F844" s="34">
        <v>0</v>
      </c>
      <c r="G844" s="32" t="s">
        <v>78</v>
      </c>
      <c r="H844" s="33">
        <v>0</v>
      </c>
      <c r="I844" s="13"/>
    </row>
    <row r="845" spans="1:9" ht="15" customHeight="1">
      <c r="A845" s="32" t="s">
        <v>79</v>
      </c>
      <c r="B845" s="33"/>
      <c r="C845" s="97">
        <f>HOSUR!Y826</f>
        <v>0</v>
      </c>
      <c r="D845" s="98">
        <f t="shared" ref="D845:D848" si="72">C845</f>
        <v>0</v>
      </c>
      <c r="E845" s="32" t="s">
        <v>80</v>
      </c>
      <c r="F845" s="34">
        <f>HOSUR!AH43</f>
        <v>208</v>
      </c>
      <c r="G845" s="32" t="s">
        <v>81</v>
      </c>
      <c r="H845" s="33">
        <v>0</v>
      </c>
      <c r="I845" s="13"/>
    </row>
    <row r="846" spans="1:9" ht="15" customHeight="1">
      <c r="A846" s="32" t="s">
        <v>82</v>
      </c>
      <c r="B846" s="33"/>
      <c r="C846" s="97">
        <v>0</v>
      </c>
      <c r="D846" s="98">
        <f t="shared" si="72"/>
        <v>0</v>
      </c>
      <c r="E846" s="32" t="s">
        <v>83</v>
      </c>
      <c r="F846" s="34">
        <f>HOSUR!AI826</f>
        <v>0</v>
      </c>
      <c r="G846" s="32" t="s">
        <v>84</v>
      </c>
      <c r="H846" s="33">
        <v>0</v>
      </c>
      <c r="I846" s="13"/>
    </row>
    <row r="847" spans="1:9" ht="15" customHeight="1">
      <c r="A847" s="32" t="s">
        <v>85</v>
      </c>
      <c r="B847" s="33"/>
      <c r="C847" s="97">
        <v>0</v>
      </c>
      <c r="D847" s="98">
        <f t="shared" si="72"/>
        <v>0</v>
      </c>
      <c r="E847" s="32" t="s">
        <v>86</v>
      </c>
      <c r="F847" s="34">
        <v>0</v>
      </c>
      <c r="G847" s="32" t="s">
        <v>87</v>
      </c>
      <c r="H847" s="33">
        <v>0</v>
      </c>
      <c r="I847" s="13"/>
    </row>
    <row r="848" spans="1:9" ht="15" customHeight="1">
      <c r="A848" s="32" t="s">
        <v>88</v>
      </c>
      <c r="B848" s="33"/>
      <c r="C848" s="97">
        <v>0</v>
      </c>
      <c r="D848" s="98">
        <f t="shared" si="72"/>
        <v>0</v>
      </c>
      <c r="E848" s="32" t="s">
        <v>89</v>
      </c>
      <c r="F848" s="34">
        <v>0</v>
      </c>
      <c r="G848" s="32" t="s">
        <v>90</v>
      </c>
      <c r="H848" s="33">
        <v>0</v>
      </c>
      <c r="I848" s="36" t="s">
        <v>91</v>
      </c>
    </row>
    <row r="849" spans="1:9" ht="15" customHeight="1">
      <c r="A849" s="32" t="s">
        <v>132</v>
      </c>
      <c r="B849" s="33"/>
      <c r="C849" s="97">
        <v>0</v>
      </c>
      <c r="D849" s="98">
        <f>HOSUR!AA578</f>
        <v>0</v>
      </c>
      <c r="E849" s="32" t="s">
        <v>92</v>
      </c>
      <c r="F849" s="34">
        <v>0</v>
      </c>
      <c r="G849" s="32"/>
      <c r="H849" s="33"/>
      <c r="I849" s="36"/>
    </row>
    <row r="850" spans="1:9" ht="15" customHeight="1">
      <c r="A850" s="32" t="s">
        <v>93</v>
      </c>
      <c r="B850" s="33" t="s">
        <v>117</v>
      </c>
      <c r="C850" s="97">
        <f>HOSUR!AB634</f>
        <v>0</v>
      </c>
      <c r="D850" s="98">
        <f>HOSUR!AA297</f>
        <v>0</v>
      </c>
      <c r="E850" s="32" t="s">
        <v>94</v>
      </c>
      <c r="F850" s="34">
        <v>0</v>
      </c>
      <c r="G850" s="32"/>
      <c r="H850" s="33"/>
      <c r="I850" s="13"/>
    </row>
    <row r="851" spans="1:9" ht="15" customHeight="1">
      <c r="A851" s="32" t="s">
        <v>95</v>
      </c>
      <c r="B851" s="33"/>
      <c r="C851" s="97">
        <f>HOSUR!AC1212</f>
        <v>0</v>
      </c>
      <c r="D851" s="98">
        <f>HOSUR!AC43</f>
        <v>0</v>
      </c>
      <c r="E851" s="32" t="s">
        <v>96</v>
      </c>
      <c r="F851" s="34">
        <v>0</v>
      </c>
      <c r="G851" s="32"/>
      <c r="H851" s="33"/>
      <c r="I851" s="13"/>
    </row>
    <row r="852" spans="1:9" ht="15" customHeight="1">
      <c r="A852" s="37" t="s">
        <v>32</v>
      </c>
      <c r="B852" s="38"/>
      <c r="C852" s="99">
        <v>0</v>
      </c>
      <c r="D852" s="98">
        <f t="shared" ref="D852" si="73">C852</f>
        <v>0</v>
      </c>
      <c r="E852" s="37" t="s">
        <v>97</v>
      </c>
      <c r="F852" s="39">
        <v>0</v>
      </c>
      <c r="G852" s="37"/>
      <c r="H852" s="38"/>
      <c r="I852" s="7"/>
    </row>
    <row r="853" spans="1:9" ht="15" customHeight="1">
      <c r="A853" s="9" t="s">
        <v>98</v>
      </c>
      <c r="B853" s="14"/>
      <c r="C853" s="14">
        <f>SUM(C841:C852)</f>
        <v>19000</v>
      </c>
      <c r="D853" s="100">
        <f>SUM(D841:D852)</f>
        <v>19000</v>
      </c>
      <c r="E853" s="9" t="s">
        <v>99</v>
      </c>
      <c r="F853" s="22">
        <f>SUM(F841:F852)</f>
        <v>2151</v>
      </c>
      <c r="G853" s="14" t="s">
        <v>99</v>
      </c>
      <c r="H853" s="22">
        <f>SUM(H841:H852)</f>
        <v>0</v>
      </c>
      <c r="I853" s="40" t="s">
        <v>100</v>
      </c>
    </row>
    <row r="854" spans="1:9" ht="15" customHeight="1">
      <c r="A854" s="9" t="s">
        <v>101</v>
      </c>
      <c r="B854" s="14"/>
      <c r="C854" s="14"/>
      <c r="D854" s="188" t="s">
        <v>201</v>
      </c>
      <c r="E854" s="188"/>
      <c r="F854" s="188"/>
      <c r="G854" s="188"/>
      <c r="H854" s="188"/>
      <c r="I854" s="41" t="s">
        <v>102</v>
      </c>
    </row>
    <row r="855" spans="1:9" ht="15" customHeight="1">
      <c r="A855" s="45"/>
      <c r="B855" s="45"/>
      <c r="C855" s="45"/>
      <c r="D855" s="83"/>
      <c r="E855" s="83"/>
      <c r="F855" s="83"/>
      <c r="G855" s="83"/>
      <c r="H855" s="83"/>
      <c r="I855" s="44"/>
    </row>
    <row r="856" spans="1:9" ht="15" customHeight="1">
      <c r="A856" s="45"/>
      <c r="B856" s="45"/>
      <c r="C856" s="45"/>
      <c r="D856" s="83"/>
      <c r="E856" s="83"/>
      <c r="F856" s="83"/>
      <c r="G856" s="83"/>
      <c r="H856" s="83"/>
      <c r="I856" s="44"/>
    </row>
    <row r="857" spans="1:9" ht="15" customHeight="1">
      <c r="A857" s="45"/>
      <c r="B857" s="45"/>
      <c r="C857" s="45"/>
      <c r="D857" s="83"/>
      <c r="E857" s="83"/>
      <c r="F857" s="83"/>
      <c r="G857" s="83"/>
      <c r="H857" s="83"/>
      <c r="I857" s="44"/>
    </row>
    <row r="858" spans="1:9" ht="15" customHeight="1">
      <c r="A858" s="45"/>
      <c r="B858" s="45"/>
      <c r="C858" s="45"/>
      <c r="D858" s="83"/>
      <c r="E858" s="83"/>
      <c r="F858" s="83"/>
      <c r="G858" s="83"/>
      <c r="H858" s="83"/>
      <c r="I858" s="44"/>
    </row>
    <row r="859" spans="1:9" ht="15" customHeight="1">
      <c r="A859" s="45"/>
      <c r="B859" s="45"/>
      <c r="C859" s="45"/>
      <c r="D859" s="83"/>
      <c r="E859" s="83"/>
      <c r="F859" s="83"/>
      <c r="G859" s="83"/>
      <c r="H859" s="83"/>
      <c r="I859" s="44"/>
    </row>
    <row r="860" spans="1:9" ht="15" customHeight="1">
      <c r="A860" s="45"/>
      <c r="B860" s="45"/>
      <c r="C860" s="45"/>
      <c r="D860" s="83"/>
      <c r="E860" s="83"/>
      <c r="F860" s="83"/>
      <c r="G860" s="83"/>
      <c r="H860" s="83"/>
      <c r="I860" s="44"/>
    </row>
    <row r="861" spans="1:9">
      <c r="I861" s="132">
        <f>I12+I39+I63+I90+I114+I141+I165+I191+I215+I239+I263+I289+I314+I339+I365+I391+I415+I440+I464+I491+I515+I540+I564+I589+I614+I640+I665+I690+I716+I741+I766+I792+I818+I843</f>
        <v>565238</v>
      </c>
    </row>
  </sheetData>
  <mergeCells count="204">
    <mergeCell ref="F838:H838"/>
    <mergeCell ref="A833:H833"/>
    <mergeCell ref="A834:H834"/>
    <mergeCell ref="A835:H835"/>
    <mergeCell ref="F837:H837"/>
    <mergeCell ref="D854:H854"/>
    <mergeCell ref="A808:H808"/>
    <mergeCell ref="A809:H809"/>
    <mergeCell ref="A810:H810"/>
    <mergeCell ref="F812:H812"/>
    <mergeCell ref="F813:H813"/>
    <mergeCell ref="D829:H829"/>
    <mergeCell ref="A782:H782"/>
    <mergeCell ref="A783:H783"/>
    <mergeCell ref="A784:H784"/>
    <mergeCell ref="F786:H786"/>
    <mergeCell ref="F787:H787"/>
    <mergeCell ref="D803:H803"/>
    <mergeCell ref="F486:H486"/>
    <mergeCell ref="D502:H502"/>
    <mergeCell ref="A604:H604"/>
    <mergeCell ref="A605:H605"/>
    <mergeCell ref="A606:H606"/>
    <mergeCell ref="F608:H608"/>
    <mergeCell ref="F609:H609"/>
    <mergeCell ref="D625:H625"/>
    <mergeCell ref="A581:H581"/>
    <mergeCell ref="A630:H630"/>
    <mergeCell ref="A631:H631"/>
    <mergeCell ref="A632:H632"/>
    <mergeCell ref="F634:H634"/>
    <mergeCell ref="F635:H635"/>
    <mergeCell ref="D651:H651"/>
    <mergeCell ref="A655:H655"/>
    <mergeCell ref="A656:H656"/>
    <mergeCell ref="A657:H657"/>
    <mergeCell ref="A456:H456"/>
    <mergeCell ref="F583:H583"/>
    <mergeCell ref="F584:H584"/>
    <mergeCell ref="D600:H600"/>
    <mergeCell ref="F509:H509"/>
    <mergeCell ref="F510:H510"/>
    <mergeCell ref="D526:H526"/>
    <mergeCell ref="A530:H530"/>
    <mergeCell ref="A531:H531"/>
    <mergeCell ref="A532:H532"/>
    <mergeCell ref="F534:H534"/>
    <mergeCell ref="F535:H535"/>
    <mergeCell ref="D551:H551"/>
    <mergeCell ref="A505:H505"/>
    <mergeCell ref="A506:H506"/>
    <mergeCell ref="A507:H507"/>
    <mergeCell ref="A554:H554"/>
    <mergeCell ref="A555:H555"/>
    <mergeCell ref="A556:H556"/>
    <mergeCell ref="F558:H558"/>
    <mergeCell ref="F559:H559"/>
    <mergeCell ref="D575:H575"/>
    <mergeCell ref="A579:H579"/>
    <mergeCell ref="A580:H580"/>
    <mergeCell ref="A381:H381"/>
    <mergeCell ref="A382:H382"/>
    <mergeCell ref="A383:H383"/>
    <mergeCell ref="F385:H385"/>
    <mergeCell ref="F386:H386"/>
    <mergeCell ref="D402:H402"/>
    <mergeCell ref="A481:H481"/>
    <mergeCell ref="A482:H482"/>
    <mergeCell ref="F485:H485"/>
    <mergeCell ref="A483:H483"/>
    <mergeCell ref="A455:H455"/>
    <mergeCell ref="A454:H454"/>
    <mergeCell ref="D475:H475"/>
    <mergeCell ref="F459:H459"/>
    <mergeCell ref="F458:H458"/>
    <mergeCell ref="F434:H434"/>
    <mergeCell ref="F435:H435"/>
    <mergeCell ref="D451:H451"/>
    <mergeCell ref="A405:H405"/>
    <mergeCell ref="A406:H406"/>
    <mergeCell ref="A407:H407"/>
    <mergeCell ref="A430:H430"/>
    <mergeCell ref="A431:H431"/>
    <mergeCell ref="A432:H432"/>
    <mergeCell ref="F409:H409"/>
    <mergeCell ref="F410:H410"/>
    <mergeCell ref="D426:H426"/>
    <mergeCell ref="F283:H283"/>
    <mergeCell ref="F284:H284"/>
    <mergeCell ref="D300:H300"/>
    <mergeCell ref="A279:H279"/>
    <mergeCell ref="A280:H280"/>
    <mergeCell ref="F333:H333"/>
    <mergeCell ref="F334:H334"/>
    <mergeCell ref="F309:H309"/>
    <mergeCell ref="D325:H325"/>
    <mergeCell ref="A281:H281"/>
    <mergeCell ref="F308:H308"/>
    <mergeCell ref="D350:H350"/>
    <mergeCell ref="A304:H304"/>
    <mergeCell ref="A305:H305"/>
    <mergeCell ref="A306:H306"/>
    <mergeCell ref="A329:H329"/>
    <mergeCell ref="A330:H330"/>
    <mergeCell ref="A331:H331"/>
    <mergeCell ref="F360:H360"/>
    <mergeCell ref="D376:H376"/>
    <mergeCell ref="A355:H355"/>
    <mergeCell ref="A132:H132"/>
    <mergeCell ref="A133:H133"/>
    <mergeCell ref="F135:H135"/>
    <mergeCell ref="F136:H136"/>
    <mergeCell ref="A131:H131"/>
    <mergeCell ref="A155:H155"/>
    <mergeCell ref="D176:H176"/>
    <mergeCell ref="A156:H156"/>
    <mergeCell ref="A157:H157"/>
    <mergeCell ref="F159:H159"/>
    <mergeCell ref="F160:H160"/>
    <mergeCell ref="D152:H152"/>
    <mergeCell ref="A356:H356"/>
    <mergeCell ref="A357:H357"/>
    <mergeCell ref="F359:H359"/>
    <mergeCell ref="A253:H253"/>
    <mergeCell ref="A254:H254"/>
    <mergeCell ref="F234:H234"/>
    <mergeCell ref="D250:H250"/>
    <mergeCell ref="D274:H274"/>
    <mergeCell ref="F257:H257"/>
    <mergeCell ref="F258:H258"/>
    <mergeCell ref="A205:H205"/>
    <mergeCell ref="A206:H206"/>
    <mergeCell ref="F209:H209"/>
    <mergeCell ref="A229:H229"/>
    <mergeCell ref="F186:H186"/>
    <mergeCell ref="D202:H202"/>
    <mergeCell ref="A230:H230"/>
    <mergeCell ref="F233:H233"/>
    <mergeCell ref="A255:H255"/>
    <mergeCell ref="A207:H207"/>
    <mergeCell ref="A2:H2"/>
    <mergeCell ref="A3:H3"/>
    <mergeCell ref="A4:H4"/>
    <mergeCell ref="F6:H6"/>
    <mergeCell ref="F7:H7"/>
    <mergeCell ref="A29:H29"/>
    <mergeCell ref="A55:H55"/>
    <mergeCell ref="F57:H57"/>
    <mergeCell ref="A30:H30"/>
    <mergeCell ref="A31:H31"/>
    <mergeCell ref="F33:H33"/>
    <mergeCell ref="F34:H34"/>
    <mergeCell ref="A54:H54"/>
    <mergeCell ref="D50:H50"/>
    <mergeCell ref="A53:H53"/>
    <mergeCell ref="D23:H23"/>
    <mergeCell ref="F58:H58"/>
    <mergeCell ref="D74:H74"/>
    <mergeCell ref="A106:H106"/>
    <mergeCell ref="F108:H108"/>
    <mergeCell ref="F109:H109"/>
    <mergeCell ref="A80:H80"/>
    <mergeCell ref="A81:H81"/>
    <mergeCell ref="A82:H82"/>
    <mergeCell ref="F84:H84"/>
    <mergeCell ref="F85:H85"/>
    <mergeCell ref="A105:H105"/>
    <mergeCell ref="A104:H104"/>
    <mergeCell ref="D125:H125"/>
    <mergeCell ref="D101:H101"/>
    <mergeCell ref="A706:H706"/>
    <mergeCell ref="A707:H707"/>
    <mergeCell ref="A708:H708"/>
    <mergeCell ref="F710:H710"/>
    <mergeCell ref="F711:H711"/>
    <mergeCell ref="D727:H727"/>
    <mergeCell ref="F659:H659"/>
    <mergeCell ref="F660:H660"/>
    <mergeCell ref="D676:H676"/>
    <mergeCell ref="A680:H680"/>
    <mergeCell ref="A681:H681"/>
    <mergeCell ref="A682:H682"/>
    <mergeCell ref="F684:H684"/>
    <mergeCell ref="F685:H685"/>
    <mergeCell ref="D701:H701"/>
    <mergeCell ref="F210:H210"/>
    <mergeCell ref="D226:H226"/>
    <mergeCell ref="A231:H231"/>
    <mergeCell ref="A182:H182"/>
    <mergeCell ref="A183:H183"/>
    <mergeCell ref="A181:H181"/>
    <mergeCell ref="F185:H185"/>
    <mergeCell ref="A756:H756"/>
    <mergeCell ref="A757:H757"/>
    <mergeCell ref="A758:H758"/>
    <mergeCell ref="F760:H760"/>
    <mergeCell ref="F761:H761"/>
    <mergeCell ref="D777:H777"/>
    <mergeCell ref="A731:H731"/>
    <mergeCell ref="A732:H732"/>
    <mergeCell ref="A733:H733"/>
    <mergeCell ref="F735:H735"/>
    <mergeCell ref="F736:H736"/>
    <mergeCell ref="D752:H752"/>
  </mergeCells>
  <pageMargins left="0.25" right="0.25" top="0.75" bottom="0.75" header="0.3" footer="0.3"/>
  <pageSetup paperSize="9" scale="95" fitToHeight="0" orientation="portrait" r:id="rId1"/>
  <headerFooter alignWithMargins="0"/>
  <rowBreaks count="15" manualBreakCount="15">
    <brk id="51" max="16383" man="1"/>
    <brk id="102" max="8" man="1"/>
    <brk id="153" max="8" man="1"/>
    <brk id="203" max="8" man="1"/>
    <brk id="251" max="8" man="1"/>
    <brk id="277" max="8" man="1"/>
    <brk id="327" max="8" man="1"/>
    <brk id="403" max="8" man="1"/>
    <brk id="452" max="8" man="1"/>
    <brk id="503" max="8" man="1"/>
    <brk id="552" max="8" man="1"/>
    <brk id="602" max="8" man="1"/>
    <brk id="628" max="8" man="1"/>
    <brk id="678" max="8" man="1"/>
    <brk id="72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479"/>
  <sheetViews>
    <sheetView topLeftCell="A7" zoomScaleNormal="100" workbookViewId="0">
      <selection activeCell="A10" sqref="A10:XFD11"/>
    </sheetView>
  </sheetViews>
  <sheetFormatPr defaultRowHeight="15"/>
  <cols>
    <col min="1" max="1" width="3.7109375" customWidth="1"/>
    <col min="2" max="2" width="25.5703125" bestFit="1" customWidth="1"/>
    <col min="3" max="3" width="16.85546875" bestFit="1" customWidth="1"/>
    <col min="4" max="4" width="14.28515625" style="95" customWidth="1"/>
    <col min="5" max="5" width="11.85546875" style="108" customWidth="1"/>
    <col min="6" max="6" width="9.85546875" style="108" customWidth="1"/>
    <col min="7" max="7" width="7.42578125" style="87" customWidth="1"/>
    <col min="8" max="8" width="7.140625" style="87" customWidth="1"/>
    <col min="9" max="9" width="7" style="1" customWidth="1"/>
    <col min="10" max="10" width="7.7109375" style="1" bestFit="1" customWidth="1"/>
    <col min="11" max="11" width="7" style="124" customWidth="1"/>
    <col min="12" max="14" width="8.5703125" style="138" hidden="1" customWidth="1"/>
    <col min="15" max="15" width="9.5703125" style="120" hidden="1" customWidth="1"/>
    <col min="16" max="16" width="4" style="120" hidden="1" customWidth="1"/>
    <col min="17" max="18" width="7.7109375" style="120" hidden="1" customWidth="1"/>
    <col min="19" max="19" width="4" style="120" hidden="1" customWidth="1"/>
    <col min="20" max="20" width="9" style="120" hidden="1" customWidth="1"/>
    <col min="21" max="21" width="9" style="124" customWidth="1"/>
    <col min="22" max="22" width="8" customWidth="1"/>
    <col min="23" max="23" width="9.28515625" customWidth="1"/>
    <col min="24" max="24" width="8.28515625" style="87" customWidth="1"/>
    <col min="25" max="25" width="8" style="87" customWidth="1"/>
    <col min="26" max="26" width="9" style="87" customWidth="1"/>
    <col min="27" max="27" width="10.28515625" style="1" bestFit="1" customWidth="1"/>
    <col min="28" max="28" width="9" style="124" bestFit="1" customWidth="1"/>
    <col min="29" max="29" width="7.7109375" bestFit="1" customWidth="1"/>
    <col min="30" max="30" width="7" bestFit="1" customWidth="1"/>
    <col min="31" max="31" width="7.7109375" style="87" customWidth="1"/>
    <col min="32" max="32" width="8" style="87" customWidth="1"/>
    <col min="33" max="34" width="10.85546875" bestFit="1" customWidth="1"/>
    <col min="35" max="35" width="24.42578125" bestFit="1" customWidth="1"/>
    <col min="36" max="36" width="10.28515625" bestFit="1" customWidth="1"/>
    <col min="37" max="37" width="12.7109375" bestFit="1" customWidth="1"/>
  </cols>
  <sheetData>
    <row r="1" spans="1:36" s="85" customFormat="1" ht="22.5" customHeight="1">
      <c r="A1" s="169" t="s">
        <v>114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</row>
    <row r="2" spans="1:36" s="85" customFormat="1" ht="22.5" customHeight="1">
      <c r="A2" s="170" t="s">
        <v>116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</row>
    <row r="3" spans="1:36" s="85" customFormat="1" ht="22.5" customHeight="1">
      <c r="A3" s="171" t="s">
        <v>115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</row>
    <row r="4" spans="1:36" ht="20.25" customHeight="1">
      <c r="A4" s="49" t="s">
        <v>1</v>
      </c>
      <c r="B4" s="50"/>
      <c r="C4" s="50"/>
      <c r="D4" s="91"/>
      <c r="E4" s="101"/>
      <c r="F4" s="101"/>
      <c r="G4" s="127"/>
      <c r="H4" s="127"/>
      <c r="I4" s="76"/>
      <c r="J4" s="76"/>
      <c r="K4" s="50"/>
      <c r="L4" s="134"/>
      <c r="M4" s="134"/>
      <c r="N4" s="134"/>
      <c r="O4" s="114"/>
      <c r="P4" s="114"/>
      <c r="Q4" s="114"/>
      <c r="R4" s="114"/>
      <c r="S4" s="114"/>
      <c r="T4" s="114"/>
      <c r="U4" s="172" t="s">
        <v>0</v>
      </c>
      <c r="V4" s="172"/>
      <c r="W4" s="172"/>
      <c r="X4" s="172"/>
      <c r="Y4" s="172"/>
      <c r="Z4" s="172"/>
      <c r="AA4" s="172"/>
      <c r="AB4" s="145"/>
      <c r="AC4" s="51"/>
      <c r="AD4" s="51"/>
      <c r="AE4" s="88"/>
      <c r="AF4" s="88"/>
      <c r="AG4" s="51"/>
      <c r="AH4" s="51"/>
      <c r="AI4" s="51"/>
      <c r="AJ4" s="52"/>
    </row>
    <row r="5" spans="1:36" ht="20.25" customHeight="1">
      <c r="A5" s="53" t="s">
        <v>11</v>
      </c>
      <c r="B5" s="54"/>
      <c r="C5" s="54"/>
      <c r="D5" s="92"/>
      <c r="E5" s="102"/>
      <c r="F5" s="102"/>
      <c r="G5" s="128"/>
      <c r="H5" s="128"/>
      <c r="I5" s="54"/>
      <c r="J5" s="54"/>
      <c r="K5" s="58"/>
      <c r="L5" s="135"/>
      <c r="M5" s="135"/>
      <c r="N5" s="135"/>
      <c r="O5" s="115"/>
      <c r="P5" s="115"/>
      <c r="Q5" s="115"/>
      <c r="R5" s="115"/>
      <c r="S5" s="115"/>
      <c r="T5" s="115"/>
      <c r="U5" s="173" t="s">
        <v>14</v>
      </c>
      <c r="V5" s="173"/>
      <c r="W5" s="173"/>
      <c r="X5" s="173"/>
      <c r="Y5" s="173"/>
      <c r="Z5" s="173"/>
      <c r="AA5" s="173"/>
      <c r="AB5" s="146"/>
      <c r="AC5" s="55"/>
      <c r="AD5" s="55"/>
      <c r="AE5" s="89"/>
      <c r="AF5" s="89"/>
      <c r="AG5" s="55"/>
      <c r="AH5" s="55"/>
      <c r="AI5" s="55"/>
      <c r="AJ5" s="56"/>
    </row>
    <row r="6" spans="1:36" ht="20.25" customHeight="1">
      <c r="A6" s="57" t="s">
        <v>12</v>
      </c>
      <c r="B6" s="58"/>
      <c r="C6" s="58"/>
      <c r="D6" s="93"/>
      <c r="E6" s="103"/>
      <c r="F6" s="103"/>
      <c r="G6" s="129"/>
      <c r="H6" s="129"/>
      <c r="I6" s="54"/>
      <c r="J6" s="54"/>
      <c r="K6" s="58"/>
      <c r="L6" s="135"/>
      <c r="M6" s="135"/>
      <c r="N6" s="135"/>
      <c r="O6" s="115"/>
      <c r="P6" s="115"/>
      <c r="Q6" s="115"/>
      <c r="R6" s="115"/>
      <c r="S6" s="115"/>
      <c r="T6" s="115"/>
      <c r="U6" s="174" t="s">
        <v>12</v>
      </c>
      <c r="V6" s="174"/>
      <c r="W6" s="174"/>
      <c r="X6" s="174"/>
      <c r="Y6" s="174"/>
      <c r="Z6" s="174"/>
      <c r="AA6" s="174"/>
      <c r="AB6" s="146"/>
      <c r="AC6" s="55"/>
      <c r="AD6" s="55"/>
      <c r="AE6" s="89"/>
      <c r="AF6" s="89"/>
      <c r="AG6" s="55"/>
      <c r="AH6" s="55"/>
      <c r="AI6" s="55"/>
      <c r="AJ6" s="56"/>
    </row>
    <row r="7" spans="1:36" ht="20.25" customHeight="1">
      <c r="A7" s="59" t="s">
        <v>13</v>
      </c>
      <c r="B7" s="60"/>
      <c r="C7" s="60"/>
      <c r="D7" s="94"/>
      <c r="E7" s="104"/>
      <c r="F7" s="104"/>
      <c r="G7" s="130"/>
      <c r="H7" s="130"/>
      <c r="I7" s="77"/>
      <c r="J7" s="77"/>
      <c r="K7" s="148"/>
      <c r="L7" s="136"/>
      <c r="M7" s="136"/>
      <c r="N7" s="136"/>
      <c r="O7" s="116"/>
      <c r="P7" s="117"/>
      <c r="Q7" s="117"/>
      <c r="R7" s="117"/>
      <c r="S7" s="117"/>
      <c r="T7" s="117"/>
      <c r="U7" s="175" t="s">
        <v>13</v>
      </c>
      <c r="V7" s="175"/>
      <c r="W7" s="175"/>
      <c r="X7" s="175"/>
      <c r="Y7" s="175"/>
      <c r="Z7" s="175"/>
      <c r="AA7" s="175"/>
      <c r="AB7" s="122"/>
      <c r="AC7" s="60"/>
      <c r="AD7" s="60"/>
      <c r="AE7" s="90"/>
      <c r="AF7" s="90"/>
      <c r="AG7" s="60"/>
      <c r="AH7" s="60"/>
      <c r="AI7" s="60"/>
      <c r="AJ7" s="61"/>
    </row>
    <row r="8" spans="1:36" s="82" customFormat="1" ht="19.5" customHeight="1">
      <c r="A8" s="79"/>
      <c r="B8" s="80"/>
      <c r="C8" s="80"/>
      <c r="D8" s="80"/>
      <c r="E8" s="105"/>
      <c r="F8" s="105"/>
      <c r="G8" s="131"/>
      <c r="H8" s="131"/>
      <c r="I8" s="81" t="s">
        <v>2</v>
      </c>
      <c r="J8" s="81"/>
      <c r="K8" s="149"/>
      <c r="L8" s="137"/>
      <c r="M8" s="137"/>
      <c r="N8" s="137"/>
      <c r="O8" s="168" t="s">
        <v>165</v>
      </c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9"/>
    </row>
    <row r="9" spans="1:36" s="4" customFormat="1" ht="99" customHeight="1">
      <c r="A9" s="62" t="s">
        <v>3</v>
      </c>
      <c r="B9" s="62" t="s">
        <v>4</v>
      </c>
      <c r="C9" s="62" t="s">
        <v>103</v>
      </c>
      <c r="D9" s="62" t="s">
        <v>8</v>
      </c>
      <c r="E9" s="86" t="s">
        <v>52</v>
      </c>
      <c r="F9" s="86" t="s">
        <v>53</v>
      </c>
      <c r="G9" s="86" t="s">
        <v>48</v>
      </c>
      <c r="H9" s="86" t="s">
        <v>129</v>
      </c>
      <c r="I9" s="62" t="s">
        <v>47</v>
      </c>
      <c r="J9" s="62" t="s">
        <v>131</v>
      </c>
      <c r="K9" s="150" t="s">
        <v>44</v>
      </c>
      <c r="L9" s="118" t="s">
        <v>68</v>
      </c>
      <c r="M9" s="118" t="s">
        <v>5</v>
      </c>
      <c r="N9" s="118" t="s">
        <v>128</v>
      </c>
      <c r="O9" s="118" t="s">
        <v>127</v>
      </c>
      <c r="P9" s="118" t="s">
        <v>33</v>
      </c>
      <c r="Q9" s="118" t="s">
        <v>51</v>
      </c>
      <c r="R9" s="119" t="s">
        <v>50</v>
      </c>
      <c r="S9" s="119" t="s">
        <v>49</v>
      </c>
      <c r="T9" s="119" t="s">
        <v>99</v>
      </c>
      <c r="U9" s="123" t="s">
        <v>54</v>
      </c>
      <c r="V9" s="63" t="s">
        <v>6</v>
      </c>
      <c r="W9" s="2" t="s">
        <v>31</v>
      </c>
      <c r="X9" s="144" t="s">
        <v>130</v>
      </c>
      <c r="Y9" s="86" t="s">
        <v>134</v>
      </c>
      <c r="Z9" s="86" t="s">
        <v>44</v>
      </c>
      <c r="AA9" s="64" t="s">
        <v>45</v>
      </c>
      <c r="AB9" s="64" t="s">
        <v>133</v>
      </c>
      <c r="AC9" s="63" t="s">
        <v>7</v>
      </c>
      <c r="AD9" s="63" t="s">
        <v>8</v>
      </c>
      <c r="AE9" s="86" t="s">
        <v>111</v>
      </c>
      <c r="AF9" s="86" t="s">
        <v>142</v>
      </c>
      <c r="AG9" s="63" t="s">
        <v>110</v>
      </c>
      <c r="AH9" s="63" t="s">
        <v>9</v>
      </c>
      <c r="AI9" s="63" t="s">
        <v>105</v>
      </c>
      <c r="AJ9" s="3" t="s">
        <v>43</v>
      </c>
    </row>
    <row r="10" spans="1:36" s="73" customFormat="1" ht="57.75" customHeight="1">
      <c r="A10" s="78">
        <v>1</v>
      </c>
      <c r="B10" s="125" t="s">
        <v>151</v>
      </c>
      <c r="C10" s="68">
        <v>101411243870</v>
      </c>
      <c r="D10" s="71" t="s">
        <v>143</v>
      </c>
      <c r="E10" s="106" t="s">
        <v>135</v>
      </c>
      <c r="F10" s="106" t="s">
        <v>24</v>
      </c>
      <c r="G10" s="140">
        <v>26</v>
      </c>
      <c r="H10" s="140">
        <v>0</v>
      </c>
      <c r="I10" s="74">
        <f t="shared" ref="I10:I11" si="0">G10+H10</f>
        <v>26</v>
      </c>
      <c r="J10" s="69">
        <v>0</v>
      </c>
      <c r="K10" s="152">
        <v>0</v>
      </c>
      <c r="L10" s="141">
        <v>301</v>
      </c>
      <c r="M10" s="141">
        <v>256</v>
      </c>
      <c r="N10" s="141">
        <f t="shared" ref="N10" si="1">SUM(L10:M10)</f>
        <v>557</v>
      </c>
      <c r="O10" s="143">
        <v>15000</v>
      </c>
      <c r="P10" s="143">
        <v>0</v>
      </c>
      <c r="Q10" s="143">
        <f>7000+1400</f>
        <v>8400</v>
      </c>
      <c r="R10" s="143">
        <v>4000</v>
      </c>
      <c r="S10" s="143">
        <v>0</v>
      </c>
      <c r="T10" s="143">
        <f t="shared" ref="T10" si="2">SUM(O10:S10)</f>
        <v>27400</v>
      </c>
      <c r="U10" s="70">
        <f>ROUND(O10/26*I10,0)</f>
        <v>15000</v>
      </c>
      <c r="V10" s="70">
        <f>ROUND(Q10/26*I10,0)</f>
        <v>8400</v>
      </c>
      <c r="W10" s="70">
        <f>ROUND(R10/26*I10,0)</f>
        <v>4000</v>
      </c>
      <c r="X10" s="70">
        <f>ROUND(J10*(O10/26)/4,0)</f>
        <v>0</v>
      </c>
      <c r="Y10" s="70">
        <v>0</v>
      </c>
      <c r="Z10" s="69">
        <f>ROUND(K10*(T10/26)/8,0)</f>
        <v>0</v>
      </c>
      <c r="AA10" s="74">
        <f t="shared" ref="AA10:AA11" si="3">SUM(U10:Z10)</f>
        <v>27400</v>
      </c>
      <c r="AB10" s="69">
        <f t="shared" ref="AB10:AB11" si="4">IF(SUM(U10+V10+W10+Z10)&gt;15000,SUM(15000),SUM(U10+V10+W10+Z10))</f>
        <v>15000</v>
      </c>
      <c r="AC10" s="69">
        <f t="shared" ref="AC10:AC11" si="5">ROUND(AB10*12%,0)</f>
        <v>1800</v>
      </c>
      <c r="AD10" s="69">
        <v>0</v>
      </c>
      <c r="AE10" s="69">
        <v>208</v>
      </c>
      <c r="AF10" s="69">
        <v>0</v>
      </c>
      <c r="AG10" s="69">
        <f t="shared" ref="AG10:AG11" si="6">SUM(AC10:AF10)</f>
        <v>2008</v>
      </c>
      <c r="AH10" s="69">
        <f t="shared" ref="AH10:AH11" si="7">AA10-AG10</f>
        <v>25392</v>
      </c>
      <c r="AI10" s="112"/>
      <c r="AJ10" s="72"/>
    </row>
    <row r="11" spans="1:36" s="73" customFormat="1" ht="57" customHeight="1">
      <c r="A11" s="78">
        <v>2</v>
      </c>
      <c r="B11" s="125" t="s">
        <v>166</v>
      </c>
      <c r="C11" s="68">
        <v>102153408600</v>
      </c>
      <c r="D11" s="71">
        <v>5136882271</v>
      </c>
      <c r="E11" s="126" t="s">
        <v>135</v>
      </c>
      <c r="F11" s="126" t="s">
        <v>167</v>
      </c>
      <c r="G11" s="140">
        <v>26</v>
      </c>
      <c r="H11" s="140">
        <v>0</v>
      </c>
      <c r="I11" s="74">
        <f t="shared" si="0"/>
        <v>26</v>
      </c>
      <c r="J11" s="69">
        <v>0</v>
      </c>
      <c r="K11" s="152">
        <v>0</v>
      </c>
      <c r="L11" s="141">
        <v>301</v>
      </c>
      <c r="M11" s="141">
        <v>256</v>
      </c>
      <c r="N11" s="141">
        <f>SUM(L11:M11)</f>
        <v>557</v>
      </c>
      <c r="O11" s="143">
        <v>15000</v>
      </c>
      <c r="P11" s="143">
        <v>0</v>
      </c>
      <c r="Q11" s="143">
        <v>1000</v>
      </c>
      <c r="R11" s="143">
        <v>0</v>
      </c>
      <c r="S11" s="143">
        <v>0</v>
      </c>
      <c r="T11" s="143">
        <f>SUM(O11:S11)</f>
        <v>16000</v>
      </c>
      <c r="U11" s="70">
        <f>ROUND(O11/26*I11,0)</f>
        <v>15000</v>
      </c>
      <c r="V11" s="70">
        <f>ROUND(Q11/26*I11,0)</f>
        <v>1000</v>
      </c>
      <c r="W11" s="70">
        <f>ROUND(R11/26*I11,0)</f>
        <v>0</v>
      </c>
      <c r="X11" s="70">
        <f>ROUND(J11*(O11/26)/4,0)</f>
        <v>0</v>
      </c>
      <c r="Y11" s="70">
        <v>0</v>
      </c>
      <c r="Z11" s="69">
        <f>ROUND(K11*(T11/26)/8,0)</f>
        <v>0</v>
      </c>
      <c r="AA11" s="74">
        <f t="shared" si="3"/>
        <v>16000</v>
      </c>
      <c r="AB11" s="69">
        <f t="shared" si="4"/>
        <v>15000</v>
      </c>
      <c r="AC11" s="69">
        <f t="shared" si="5"/>
        <v>1800</v>
      </c>
      <c r="AD11" s="69">
        <f>AA11*0.75%</f>
        <v>120</v>
      </c>
      <c r="AE11" s="69">
        <v>208</v>
      </c>
      <c r="AF11" s="69">
        <v>0</v>
      </c>
      <c r="AG11" s="69">
        <f t="shared" si="6"/>
        <v>2128</v>
      </c>
      <c r="AH11" s="69">
        <f t="shared" si="7"/>
        <v>13872</v>
      </c>
      <c r="AI11" s="112"/>
      <c r="AJ11" s="72"/>
    </row>
    <row r="12" spans="1:36" s="121" customFormat="1" ht="57.75" customHeight="1">
      <c r="A12" s="154"/>
      <c r="B12" s="154"/>
      <c r="C12" s="154"/>
      <c r="D12" s="154"/>
      <c r="E12" s="107" t="s">
        <v>10</v>
      </c>
      <c r="F12" s="107"/>
      <c r="G12" s="74">
        <f t="shared" ref="G12:AH12" si="8">SUM(G10:G11)</f>
        <v>52</v>
      </c>
      <c r="H12" s="74">
        <f t="shared" si="8"/>
        <v>0</v>
      </c>
      <c r="I12" s="74">
        <f t="shared" si="8"/>
        <v>52</v>
      </c>
      <c r="J12" s="74">
        <f t="shared" si="8"/>
        <v>0</v>
      </c>
      <c r="K12" s="74">
        <f t="shared" si="8"/>
        <v>0</v>
      </c>
      <c r="L12" s="74">
        <f t="shared" si="8"/>
        <v>602</v>
      </c>
      <c r="M12" s="74">
        <f t="shared" si="8"/>
        <v>512</v>
      </c>
      <c r="N12" s="74">
        <f t="shared" si="8"/>
        <v>1114</v>
      </c>
      <c r="O12" s="74">
        <f t="shared" si="8"/>
        <v>30000</v>
      </c>
      <c r="P12" s="74">
        <f t="shared" si="8"/>
        <v>0</v>
      </c>
      <c r="Q12" s="74">
        <f t="shared" si="8"/>
        <v>9400</v>
      </c>
      <c r="R12" s="74">
        <f t="shared" si="8"/>
        <v>4000</v>
      </c>
      <c r="S12" s="74">
        <f t="shared" si="8"/>
        <v>0</v>
      </c>
      <c r="T12" s="74">
        <f t="shared" si="8"/>
        <v>43400</v>
      </c>
      <c r="U12" s="74">
        <f t="shared" si="8"/>
        <v>30000</v>
      </c>
      <c r="V12" s="74">
        <f t="shared" si="8"/>
        <v>9400</v>
      </c>
      <c r="W12" s="74">
        <f t="shared" si="8"/>
        <v>4000</v>
      </c>
      <c r="X12" s="74">
        <f t="shared" si="8"/>
        <v>0</v>
      </c>
      <c r="Y12" s="74">
        <f t="shared" si="8"/>
        <v>0</v>
      </c>
      <c r="Z12" s="74">
        <f t="shared" si="8"/>
        <v>0</v>
      </c>
      <c r="AA12" s="74">
        <f t="shared" si="8"/>
        <v>43400</v>
      </c>
      <c r="AB12" s="74">
        <f t="shared" si="8"/>
        <v>30000</v>
      </c>
      <c r="AC12" s="74">
        <f t="shared" si="8"/>
        <v>3600</v>
      </c>
      <c r="AD12" s="74">
        <f t="shared" si="8"/>
        <v>120</v>
      </c>
      <c r="AE12" s="74">
        <f t="shared" si="8"/>
        <v>416</v>
      </c>
      <c r="AF12" s="74">
        <f t="shared" si="8"/>
        <v>0</v>
      </c>
      <c r="AG12" s="74">
        <f t="shared" si="8"/>
        <v>4136</v>
      </c>
      <c r="AH12" s="74">
        <f t="shared" si="8"/>
        <v>39264</v>
      </c>
      <c r="AI12" s="154"/>
      <c r="AJ12" s="154"/>
    </row>
    <row r="13" spans="1:36">
      <c r="E13" s="95"/>
      <c r="F13" s="95"/>
      <c r="G13" s="95"/>
      <c r="H13" s="95"/>
      <c r="I13" s="95"/>
      <c r="J13" s="95"/>
      <c r="K13" s="151"/>
      <c r="L13" s="139"/>
      <c r="M13" s="139"/>
      <c r="N13" s="139"/>
      <c r="O13" s="139"/>
      <c r="P13" s="139"/>
      <c r="Q13" s="139"/>
      <c r="R13" s="139"/>
      <c r="S13" s="139"/>
      <c r="T13" s="139"/>
      <c r="AA13" s="75"/>
      <c r="AB13" s="147"/>
    </row>
    <row r="14" spans="1:36">
      <c r="E14" s="95"/>
      <c r="F14" s="95"/>
      <c r="G14" s="95"/>
      <c r="H14" s="95"/>
      <c r="I14" s="95"/>
      <c r="J14" s="95"/>
      <c r="K14" s="151"/>
      <c r="L14" s="139"/>
      <c r="M14" s="139"/>
      <c r="N14" s="139"/>
      <c r="O14" s="139"/>
      <c r="P14" s="139"/>
      <c r="Q14" s="139"/>
      <c r="R14" s="139"/>
      <c r="S14" s="139"/>
      <c r="T14" s="139"/>
      <c r="AB14" s="147"/>
    </row>
    <row r="15" spans="1:36">
      <c r="D15"/>
      <c r="E15" s="95"/>
      <c r="F15" s="95"/>
      <c r="G15" s="95"/>
      <c r="H15" s="95"/>
      <c r="I15" s="95"/>
      <c r="J15" s="95"/>
      <c r="K15" s="151"/>
      <c r="L15" s="139"/>
      <c r="M15" s="139"/>
      <c r="N15" s="139"/>
      <c r="AE15"/>
    </row>
    <row r="16" spans="1:36">
      <c r="D16"/>
      <c r="E16" s="95"/>
      <c r="F16" s="95"/>
      <c r="G16" s="95"/>
      <c r="H16" s="95"/>
      <c r="I16" s="95"/>
      <c r="J16" s="95"/>
      <c r="K16" s="151"/>
      <c r="L16" s="139"/>
      <c r="M16" s="139"/>
      <c r="N16" s="139"/>
      <c r="AE16"/>
    </row>
    <row r="17" spans="4:31">
      <c r="D17"/>
      <c r="E17" s="95"/>
      <c r="F17" s="95"/>
      <c r="G17" s="95"/>
      <c r="H17" s="95"/>
      <c r="I17" s="95"/>
      <c r="J17" s="95"/>
      <c r="K17" s="151"/>
      <c r="L17" s="139"/>
      <c r="M17" s="139"/>
      <c r="N17" s="139"/>
      <c r="AE17"/>
    </row>
    <row r="18" spans="4:31">
      <c r="D18"/>
      <c r="E18" s="95"/>
      <c r="F18" s="95"/>
      <c r="G18" s="95"/>
      <c r="H18" s="95"/>
      <c r="I18" s="95"/>
      <c r="J18" s="95"/>
      <c r="K18" s="151"/>
      <c r="L18" s="139"/>
      <c r="M18" s="139"/>
      <c r="N18" s="139"/>
      <c r="AE18"/>
    </row>
    <row r="19" spans="4:31">
      <c r="D19"/>
      <c r="E19" s="95"/>
      <c r="F19" s="95"/>
      <c r="G19" s="95"/>
      <c r="H19" s="95"/>
      <c r="I19" s="95"/>
      <c r="J19" s="95"/>
      <c r="K19" s="151"/>
      <c r="L19" s="139"/>
      <c r="M19" s="139"/>
      <c r="N19" s="139"/>
      <c r="AE19"/>
    </row>
    <row r="20" spans="4:31">
      <c r="D20"/>
      <c r="E20" s="95"/>
      <c r="F20" s="95"/>
      <c r="G20" s="95"/>
      <c r="H20" s="95"/>
      <c r="I20" s="95"/>
      <c r="J20" s="95"/>
      <c r="K20" s="151"/>
      <c r="L20" s="139"/>
      <c r="M20" s="139"/>
      <c r="N20" s="139"/>
      <c r="AE20"/>
    </row>
    <row r="21" spans="4:31">
      <c r="D21"/>
      <c r="E21" s="95"/>
      <c r="F21" s="95"/>
      <c r="G21" s="95"/>
      <c r="H21" s="95"/>
      <c r="I21" s="95"/>
      <c r="J21" s="95"/>
      <c r="K21" s="151"/>
      <c r="L21" s="139"/>
      <c r="M21" s="139"/>
      <c r="N21" s="139"/>
      <c r="O21"/>
      <c r="P21"/>
      <c r="Q21"/>
      <c r="R21"/>
      <c r="S21"/>
      <c r="T21"/>
      <c r="U21"/>
      <c r="X21"/>
      <c r="Y21"/>
      <c r="Z21"/>
      <c r="AA21"/>
      <c r="AE21"/>
    </row>
    <row r="22" spans="4:31">
      <c r="D22"/>
      <c r="E22" s="95"/>
      <c r="F22" s="95"/>
      <c r="G22" s="95"/>
      <c r="H22" s="95"/>
      <c r="I22" s="95"/>
      <c r="J22" s="95"/>
      <c r="K22" s="151"/>
      <c r="L22" s="139"/>
      <c r="M22" s="139"/>
      <c r="N22" s="139"/>
      <c r="O22"/>
      <c r="P22"/>
      <c r="Q22"/>
      <c r="R22"/>
      <c r="S22"/>
      <c r="T22"/>
      <c r="U22"/>
      <c r="X22"/>
      <c r="Y22"/>
      <c r="Z22"/>
      <c r="AA22"/>
      <c r="AE22"/>
    </row>
    <row r="23" spans="4:31">
      <c r="D23"/>
      <c r="E23" s="95"/>
      <c r="F23" s="95"/>
      <c r="G23" s="95"/>
      <c r="H23" s="95"/>
      <c r="I23" s="95"/>
      <c r="J23" s="95"/>
      <c r="K23" s="151"/>
      <c r="L23" s="139"/>
      <c r="M23" s="139"/>
      <c r="N23" s="139"/>
      <c r="O23"/>
      <c r="P23"/>
      <c r="Q23"/>
      <c r="R23"/>
      <c r="S23"/>
      <c r="T23"/>
      <c r="U23"/>
      <c r="X23"/>
      <c r="Y23"/>
      <c r="Z23"/>
      <c r="AA23"/>
      <c r="AE23"/>
    </row>
    <row r="24" spans="4:31">
      <c r="D24"/>
      <c r="E24" s="95"/>
      <c r="F24" s="95"/>
      <c r="G24" s="95"/>
      <c r="H24" s="95"/>
      <c r="I24" s="95"/>
      <c r="J24" s="95"/>
      <c r="K24" s="151"/>
      <c r="L24" s="139"/>
      <c r="M24" s="139"/>
      <c r="N24" s="139"/>
      <c r="O24"/>
      <c r="P24"/>
      <c r="Q24"/>
      <c r="R24"/>
      <c r="S24"/>
      <c r="T24"/>
      <c r="U24"/>
      <c r="X24"/>
      <c r="Y24"/>
      <c r="Z24"/>
      <c r="AA24"/>
      <c r="AE24"/>
    </row>
    <row r="25" spans="4:31">
      <c r="D25"/>
      <c r="E25" s="95"/>
      <c r="F25" s="95"/>
      <c r="G25" s="95"/>
      <c r="H25" s="95"/>
      <c r="I25" s="95"/>
      <c r="J25" s="95"/>
      <c r="K25" s="151"/>
      <c r="L25" s="139"/>
      <c r="M25" s="139"/>
      <c r="N25" s="139"/>
      <c r="O25"/>
      <c r="P25"/>
      <c r="Q25"/>
      <c r="R25"/>
      <c r="S25"/>
      <c r="T25"/>
      <c r="U25"/>
      <c r="X25"/>
      <c r="Y25"/>
      <c r="Z25"/>
      <c r="AA25"/>
      <c r="AE25"/>
    </row>
    <row r="26" spans="4:31">
      <c r="D26"/>
      <c r="E26" s="95"/>
      <c r="F26" s="95"/>
      <c r="G26" s="95"/>
      <c r="H26" s="95"/>
      <c r="I26" s="95"/>
      <c r="J26" s="95"/>
      <c r="K26" s="151"/>
      <c r="L26" s="139"/>
      <c r="M26" s="139"/>
      <c r="N26" s="139"/>
      <c r="O26"/>
      <c r="P26"/>
      <c r="Q26"/>
      <c r="R26"/>
      <c r="S26"/>
      <c r="T26"/>
      <c r="U26"/>
      <c r="X26"/>
      <c r="Y26"/>
      <c r="Z26"/>
      <c r="AA26"/>
      <c r="AE26"/>
    </row>
    <row r="27" spans="4:31">
      <c r="D27"/>
      <c r="E27" s="95"/>
      <c r="F27" s="95"/>
      <c r="G27" s="95"/>
      <c r="H27" s="95"/>
      <c r="I27" s="95"/>
      <c r="J27" s="95"/>
      <c r="K27" s="151"/>
      <c r="L27" s="139"/>
      <c r="M27" s="139"/>
      <c r="N27" s="139"/>
      <c r="O27"/>
      <c r="P27"/>
      <c r="Q27"/>
      <c r="R27"/>
      <c r="S27"/>
      <c r="T27"/>
      <c r="U27"/>
      <c r="X27"/>
      <c r="Y27"/>
      <c r="Z27"/>
      <c r="AA27"/>
      <c r="AE27"/>
    </row>
    <row r="28" spans="4:31">
      <c r="D28"/>
      <c r="E28" s="95"/>
      <c r="F28" s="95"/>
      <c r="G28" s="95"/>
      <c r="H28" s="95"/>
      <c r="I28" s="95"/>
      <c r="J28" s="95"/>
      <c r="K28" s="151"/>
      <c r="L28" s="139"/>
      <c r="M28" s="139"/>
      <c r="N28" s="139"/>
      <c r="O28"/>
      <c r="P28"/>
      <c r="Q28"/>
      <c r="R28"/>
      <c r="S28"/>
      <c r="T28"/>
      <c r="U28"/>
      <c r="X28"/>
      <c r="Y28"/>
      <c r="Z28"/>
      <c r="AA28"/>
      <c r="AE28"/>
    </row>
    <row r="29" spans="4:31">
      <c r="D29"/>
      <c r="E29" s="95"/>
      <c r="F29" s="95"/>
      <c r="G29" s="95"/>
      <c r="H29" s="95"/>
      <c r="I29" s="95"/>
      <c r="J29" s="95"/>
      <c r="K29" s="151"/>
      <c r="L29" s="139"/>
      <c r="M29" s="139"/>
      <c r="N29" s="139"/>
      <c r="O29"/>
      <c r="P29"/>
      <c r="Q29"/>
      <c r="R29"/>
      <c r="S29"/>
      <c r="T29"/>
      <c r="U29"/>
      <c r="X29"/>
      <c r="Y29"/>
      <c r="Z29"/>
      <c r="AA29"/>
      <c r="AE29"/>
    </row>
    <row r="30" spans="4:31">
      <c r="D30"/>
      <c r="E30" s="95"/>
      <c r="F30" s="95"/>
      <c r="G30" s="95"/>
      <c r="H30" s="95"/>
      <c r="I30" s="95"/>
      <c r="J30" s="95"/>
      <c r="K30" s="151"/>
      <c r="L30" s="139"/>
      <c r="M30" s="139"/>
      <c r="N30" s="139"/>
      <c r="O30"/>
      <c r="P30"/>
      <c r="Q30"/>
      <c r="R30"/>
      <c r="S30"/>
      <c r="T30"/>
      <c r="U30"/>
      <c r="X30"/>
      <c r="Y30"/>
      <c r="Z30"/>
      <c r="AA30"/>
      <c r="AE30"/>
    </row>
    <row r="31" spans="4:31">
      <c r="D31"/>
      <c r="E31" s="95"/>
      <c r="F31" s="95"/>
      <c r="G31" s="95"/>
      <c r="H31" s="95"/>
      <c r="I31" s="95"/>
      <c r="J31" s="95"/>
      <c r="K31" s="151"/>
      <c r="L31" s="139"/>
      <c r="M31" s="139"/>
      <c r="N31" s="139"/>
      <c r="O31"/>
      <c r="P31"/>
      <c r="Q31"/>
      <c r="R31"/>
      <c r="S31"/>
      <c r="T31"/>
      <c r="U31"/>
      <c r="X31"/>
      <c r="Y31"/>
      <c r="Z31"/>
      <c r="AA31"/>
      <c r="AE31"/>
    </row>
    <row r="32" spans="4:31">
      <c r="D32"/>
      <c r="E32" s="95"/>
      <c r="F32" s="95"/>
      <c r="G32" s="95"/>
      <c r="H32" s="95"/>
      <c r="I32" s="95"/>
      <c r="J32" s="95"/>
      <c r="K32" s="151"/>
      <c r="L32" s="139"/>
      <c r="M32" s="139"/>
      <c r="N32" s="139"/>
      <c r="O32"/>
      <c r="P32"/>
      <c r="Q32"/>
      <c r="R32"/>
      <c r="S32"/>
      <c r="T32"/>
      <c r="U32"/>
      <c r="X32"/>
      <c r="Y32"/>
      <c r="Z32"/>
      <c r="AA32"/>
      <c r="AE32"/>
    </row>
    <row r="33" spans="4:31">
      <c r="D33"/>
      <c r="E33" s="95"/>
      <c r="F33" s="95"/>
      <c r="G33" s="95"/>
      <c r="H33" s="95"/>
      <c r="I33" s="95"/>
      <c r="J33" s="95"/>
      <c r="K33" s="151"/>
      <c r="L33" s="139"/>
      <c r="M33" s="139"/>
      <c r="N33" s="139"/>
      <c r="O33"/>
      <c r="P33"/>
      <c r="Q33"/>
      <c r="R33"/>
      <c r="S33"/>
      <c r="T33"/>
      <c r="U33"/>
      <c r="X33"/>
      <c r="Y33"/>
      <c r="Z33"/>
      <c r="AA33"/>
      <c r="AE33"/>
    </row>
    <row r="34" spans="4:31">
      <c r="D34"/>
      <c r="E34" s="95"/>
      <c r="F34" s="95"/>
      <c r="G34" s="95"/>
      <c r="H34" s="95"/>
      <c r="I34" s="95"/>
      <c r="J34" s="95"/>
      <c r="K34" s="151"/>
      <c r="L34" s="139"/>
      <c r="M34" s="139"/>
      <c r="N34" s="139"/>
      <c r="O34"/>
      <c r="P34"/>
      <c r="Q34"/>
      <c r="R34"/>
      <c r="S34"/>
      <c r="T34"/>
      <c r="U34"/>
      <c r="X34"/>
      <c r="Y34"/>
      <c r="Z34"/>
      <c r="AA34"/>
      <c r="AE34"/>
    </row>
    <row r="35" spans="4:31">
      <c r="D35"/>
      <c r="E35" s="95"/>
      <c r="F35" s="95"/>
      <c r="G35" s="95"/>
      <c r="H35" s="95"/>
      <c r="I35" s="95"/>
      <c r="J35" s="95"/>
      <c r="K35" s="151"/>
      <c r="L35" s="139"/>
      <c r="M35" s="139"/>
      <c r="N35" s="139"/>
      <c r="O35"/>
      <c r="P35"/>
      <c r="Q35"/>
      <c r="R35"/>
      <c r="S35"/>
      <c r="T35"/>
      <c r="U35"/>
      <c r="X35"/>
      <c r="Y35"/>
      <c r="Z35"/>
      <c r="AA35"/>
      <c r="AE35"/>
    </row>
    <row r="36" spans="4:31">
      <c r="D36"/>
      <c r="E36" s="95"/>
      <c r="F36" s="95"/>
      <c r="G36" s="95"/>
      <c r="H36" s="95"/>
      <c r="I36" s="95"/>
      <c r="J36" s="95"/>
      <c r="K36" s="151"/>
      <c r="L36" s="139"/>
      <c r="M36" s="139"/>
      <c r="N36" s="139"/>
      <c r="O36"/>
      <c r="P36"/>
      <c r="Q36"/>
      <c r="R36"/>
      <c r="S36"/>
      <c r="T36"/>
      <c r="U36"/>
      <c r="X36"/>
      <c r="Y36"/>
      <c r="Z36"/>
      <c r="AA36"/>
      <c r="AE36"/>
    </row>
    <row r="37" spans="4:31">
      <c r="D37"/>
      <c r="E37" s="95"/>
      <c r="F37" s="95"/>
      <c r="G37" s="95"/>
      <c r="H37" s="95"/>
      <c r="I37" s="95"/>
      <c r="J37" s="95"/>
      <c r="K37" s="151"/>
      <c r="L37" s="139"/>
      <c r="M37" s="139"/>
      <c r="N37" s="139"/>
      <c r="O37"/>
      <c r="P37"/>
      <c r="Q37"/>
      <c r="R37"/>
      <c r="S37"/>
      <c r="T37"/>
      <c r="U37"/>
      <c r="X37"/>
      <c r="Y37"/>
      <c r="Z37"/>
      <c r="AA37"/>
      <c r="AE37"/>
    </row>
    <row r="38" spans="4:31">
      <c r="D38"/>
      <c r="E38" s="95"/>
      <c r="F38" s="95"/>
      <c r="G38" s="95"/>
      <c r="H38" s="95"/>
      <c r="I38" s="95"/>
      <c r="J38" s="95"/>
      <c r="K38" s="151"/>
      <c r="L38" s="139"/>
      <c r="M38" s="139"/>
      <c r="N38" s="139"/>
      <c r="O38"/>
      <c r="P38"/>
      <c r="Q38"/>
      <c r="R38"/>
      <c r="S38"/>
      <c r="T38"/>
      <c r="U38"/>
      <c r="X38"/>
      <c r="Y38"/>
      <c r="Z38"/>
      <c r="AA38"/>
      <c r="AE38"/>
    </row>
    <row r="39" spans="4:31">
      <c r="D39"/>
      <c r="E39" s="95"/>
      <c r="F39" s="95"/>
      <c r="G39" s="95"/>
      <c r="H39" s="95"/>
      <c r="I39" s="95"/>
      <c r="J39" s="95"/>
      <c r="K39" s="151"/>
      <c r="L39" s="139"/>
      <c r="M39" s="139"/>
      <c r="N39" s="139"/>
      <c r="O39"/>
      <c r="P39"/>
      <c r="Q39"/>
      <c r="R39"/>
      <c r="S39"/>
      <c r="T39"/>
      <c r="U39"/>
      <c r="X39"/>
      <c r="Y39"/>
      <c r="Z39"/>
      <c r="AA39"/>
      <c r="AE39"/>
    </row>
    <row r="40" spans="4:31">
      <c r="D40"/>
      <c r="E40" s="95"/>
      <c r="F40" s="95"/>
      <c r="G40" s="95"/>
      <c r="H40" s="95"/>
      <c r="I40" s="95"/>
      <c r="J40" s="95"/>
      <c r="K40" s="151"/>
      <c r="L40" s="139"/>
      <c r="M40" s="139"/>
      <c r="N40" s="139"/>
      <c r="O40"/>
      <c r="P40"/>
      <c r="Q40"/>
      <c r="R40"/>
      <c r="S40"/>
      <c r="T40"/>
      <c r="U40"/>
      <c r="X40"/>
      <c r="Y40"/>
      <c r="Z40"/>
      <c r="AA40"/>
      <c r="AE40"/>
    </row>
    <row r="41" spans="4:31">
      <c r="D41"/>
      <c r="E41" s="95"/>
      <c r="F41" s="95"/>
      <c r="G41" s="95"/>
      <c r="H41" s="95"/>
      <c r="I41" s="95"/>
      <c r="J41" s="95"/>
      <c r="K41" s="151"/>
      <c r="L41" s="139"/>
      <c r="M41" s="139"/>
      <c r="N41" s="139"/>
      <c r="O41"/>
      <c r="P41"/>
      <c r="Q41"/>
      <c r="R41"/>
      <c r="S41"/>
      <c r="T41"/>
      <c r="U41"/>
      <c r="X41"/>
      <c r="Y41"/>
      <c r="Z41"/>
      <c r="AA41"/>
      <c r="AE41"/>
    </row>
    <row r="42" spans="4:31">
      <c r="D42"/>
      <c r="E42" s="95"/>
      <c r="F42" s="95"/>
      <c r="G42" s="95"/>
      <c r="H42" s="95"/>
      <c r="I42" s="95"/>
      <c r="J42" s="95"/>
      <c r="K42" s="151"/>
      <c r="L42" s="139"/>
      <c r="M42" s="139"/>
      <c r="N42" s="139"/>
      <c r="O42"/>
      <c r="P42"/>
      <c r="Q42"/>
      <c r="R42"/>
      <c r="S42"/>
      <c r="T42"/>
      <c r="U42"/>
      <c r="X42"/>
      <c r="Y42"/>
      <c r="Z42"/>
      <c r="AA42"/>
      <c r="AE42"/>
    </row>
    <row r="43" spans="4:31">
      <c r="D43"/>
      <c r="E43" s="95"/>
      <c r="F43" s="95"/>
      <c r="G43" s="95"/>
      <c r="H43" s="95"/>
      <c r="I43" s="95"/>
      <c r="J43" s="95"/>
      <c r="K43" s="151"/>
      <c r="L43" s="139"/>
      <c r="M43" s="139"/>
      <c r="N43" s="139"/>
      <c r="O43"/>
      <c r="P43"/>
      <c r="Q43"/>
      <c r="R43"/>
      <c r="S43"/>
      <c r="T43"/>
      <c r="U43"/>
      <c r="X43"/>
      <c r="Y43"/>
      <c r="Z43"/>
      <c r="AA43"/>
      <c r="AE43"/>
    </row>
    <row r="44" spans="4:31">
      <c r="D44"/>
      <c r="E44" s="95"/>
      <c r="F44" s="95"/>
      <c r="G44" s="95"/>
      <c r="H44" s="95"/>
      <c r="I44" s="95"/>
      <c r="J44" s="95"/>
      <c r="K44" s="151"/>
      <c r="L44" s="139"/>
      <c r="M44" s="139"/>
      <c r="N44" s="139"/>
      <c r="O44"/>
      <c r="P44"/>
      <c r="Q44"/>
      <c r="R44"/>
      <c r="S44"/>
      <c r="T44"/>
      <c r="U44"/>
      <c r="X44"/>
      <c r="Y44"/>
      <c r="Z44"/>
      <c r="AA44"/>
      <c r="AE44"/>
    </row>
    <row r="45" spans="4:31">
      <c r="D45"/>
      <c r="E45" s="95"/>
      <c r="F45" s="95"/>
      <c r="G45" s="95"/>
      <c r="H45" s="95"/>
      <c r="I45" s="95"/>
      <c r="J45" s="95"/>
      <c r="K45" s="151"/>
      <c r="L45" s="139"/>
      <c r="M45" s="139"/>
      <c r="N45" s="139"/>
      <c r="O45"/>
      <c r="P45"/>
      <c r="Q45"/>
      <c r="R45"/>
      <c r="S45"/>
      <c r="T45"/>
      <c r="U45"/>
      <c r="X45"/>
      <c r="Y45"/>
      <c r="Z45"/>
      <c r="AA45"/>
      <c r="AE45"/>
    </row>
    <row r="46" spans="4:31">
      <c r="D46"/>
      <c r="E46" s="95"/>
      <c r="F46" s="95"/>
      <c r="G46" s="95"/>
      <c r="H46" s="95"/>
      <c r="I46" s="95"/>
      <c r="J46" s="95"/>
      <c r="K46" s="151"/>
      <c r="L46" s="139"/>
      <c r="M46" s="139"/>
      <c r="N46" s="139"/>
      <c r="O46"/>
      <c r="P46"/>
      <c r="Q46"/>
      <c r="R46"/>
      <c r="S46"/>
      <c r="T46"/>
      <c r="U46"/>
      <c r="X46"/>
      <c r="Y46"/>
      <c r="Z46"/>
      <c r="AA46"/>
      <c r="AE46"/>
    </row>
    <row r="47" spans="4:31">
      <c r="D47"/>
      <c r="E47" s="95"/>
      <c r="F47" s="95"/>
      <c r="G47" s="95"/>
      <c r="H47" s="95"/>
      <c r="I47" s="95"/>
      <c r="J47" s="95"/>
      <c r="K47" s="151"/>
      <c r="L47" s="139"/>
      <c r="M47" s="139"/>
      <c r="N47" s="139"/>
      <c r="O47"/>
      <c r="P47"/>
      <c r="Q47"/>
      <c r="R47"/>
      <c r="S47"/>
      <c r="T47"/>
      <c r="U47"/>
      <c r="X47"/>
      <c r="Y47"/>
      <c r="Z47"/>
      <c r="AA47"/>
      <c r="AE47"/>
    </row>
    <row r="48" spans="4:31">
      <c r="D48"/>
      <c r="E48" s="95"/>
      <c r="F48" s="95"/>
      <c r="G48" s="95"/>
      <c r="H48" s="95"/>
      <c r="I48" s="95"/>
      <c r="J48" s="95"/>
      <c r="K48" s="151"/>
      <c r="L48" s="139"/>
      <c r="M48" s="139"/>
      <c r="N48" s="139"/>
      <c r="O48"/>
      <c r="P48"/>
      <c r="Q48"/>
      <c r="R48"/>
      <c r="S48"/>
      <c r="T48"/>
      <c r="U48"/>
      <c r="X48"/>
      <c r="Y48"/>
      <c r="Z48"/>
      <c r="AA48"/>
      <c r="AE48"/>
    </row>
    <row r="49" spans="4:31">
      <c r="D49"/>
      <c r="E49" s="95"/>
      <c r="F49" s="95"/>
      <c r="G49" s="95"/>
      <c r="H49" s="95"/>
      <c r="I49" s="95"/>
      <c r="J49" s="95"/>
      <c r="K49" s="151"/>
      <c r="L49" s="139"/>
      <c r="M49" s="139"/>
      <c r="N49" s="139"/>
      <c r="O49"/>
      <c r="P49"/>
      <c r="Q49"/>
      <c r="R49"/>
      <c r="S49"/>
      <c r="T49"/>
      <c r="U49"/>
      <c r="X49"/>
      <c r="Y49"/>
      <c r="Z49"/>
      <c r="AA49"/>
      <c r="AE49"/>
    </row>
    <row r="50" spans="4:31">
      <c r="D50"/>
      <c r="E50" s="95"/>
      <c r="F50" s="95"/>
      <c r="G50" s="95"/>
      <c r="H50" s="95"/>
      <c r="I50" s="95"/>
      <c r="J50" s="95"/>
      <c r="K50" s="151"/>
      <c r="L50" s="139"/>
      <c r="M50" s="139"/>
      <c r="N50" s="139"/>
      <c r="O50"/>
      <c r="P50"/>
      <c r="Q50"/>
      <c r="R50"/>
      <c r="S50"/>
      <c r="T50"/>
      <c r="U50"/>
      <c r="X50"/>
      <c r="Y50"/>
      <c r="Z50"/>
      <c r="AA50"/>
      <c r="AE50"/>
    </row>
    <row r="51" spans="4:31">
      <c r="D51"/>
      <c r="E51" s="95"/>
      <c r="F51" s="95"/>
      <c r="G51" s="95"/>
      <c r="H51" s="95"/>
      <c r="I51" s="95"/>
      <c r="J51" s="95"/>
      <c r="K51" s="151"/>
      <c r="L51" s="139"/>
      <c r="M51" s="139"/>
      <c r="N51" s="139"/>
      <c r="O51"/>
      <c r="P51"/>
      <c r="Q51"/>
      <c r="R51"/>
      <c r="S51"/>
      <c r="T51"/>
      <c r="U51"/>
      <c r="X51"/>
      <c r="Y51"/>
      <c r="Z51"/>
      <c r="AA51"/>
      <c r="AE51"/>
    </row>
    <row r="52" spans="4:31">
      <c r="D52"/>
      <c r="E52" s="95"/>
      <c r="F52" s="95"/>
      <c r="G52" s="95"/>
      <c r="H52" s="95"/>
      <c r="I52" s="95"/>
      <c r="J52" s="95"/>
      <c r="K52" s="151"/>
      <c r="L52" s="139"/>
      <c r="M52" s="139"/>
      <c r="N52" s="139"/>
      <c r="O52"/>
      <c r="P52"/>
      <c r="Q52"/>
      <c r="R52"/>
      <c r="S52"/>
      <c r="T52"/>
      <c r="U52"/>
      <c r="X52"/>
      <c r="Y52"/>
      <c r="Z52"/>
      <c r="AA52"/>
      <c r="AE52"/>
    </row>
    <row r="53" spans="4:31">
      <c r="D53"/>
      <c r="E53" s="95"/>
      <c r="F53" s="95"/>
      <c r="G53" s="95"/>
      <c r="H53" s="95"/>
      <c r="I53" s="95"/>
      <c r="J53" s="95"/>
      <c r="K53" s="151"/>
      <c r="L53" s="139"/>
      <c r="M53" s="139"/>
      <c r="N53" s="139"/>
      <c r="O53"/>
      <c r="P53"/>
      <c r="Q53"/>
      <c r="R53"/>
      <c r="S53"/>
      <c r="T53"/>
      <c r="U53"/>
      <c r="X53"/>
      <c r="Y53"/>
      <c r="Z53"/>
      <c r="AA53"/>
      <c r="AE53"/>
    </row>
    <row r="54" spans="4:31">
      <c r="D54"/>
      <c r="E54" s="95"/>
      <c r="F54" s="95"/>
      <c r="G54" s="95"/>
      <c r="H54" s="95"/>
      <c r="I54" s="95"/>
      <c r="J54" s="95"/>
      <c r="K54" s="151"/>
      <c r="L54" s="139"/>
      <c r="M54" s="139"/>
      <c r="N54" s="139"/>
      <c r="O54"/>
      <c r="P54"/>
      <c r="Q54"/>
      <c r="R54"/>
      <c r="S54"/>
      <c r="T54"/>
      <c r="U54"/>
      <c r="X54"/>
      <c r="Y54"/>
      <c r="Z54"/>
      <c r="AA54"/>
      <c r="AE54"/>
    </row>
    <row r="55" spans="4:31">
      <c r="D55"/>
      <c r="E55" s="95"/>
      <c r="F55" s="95"/>
      <c r="G55" s="95"/>
      <c r="H55" s="95"/>
      <c r="I55" s="95"/>
      <c r="J55" s="95"/>
      <c r="K55" s="151"/>
      <c r="L55" s="139"/>
      <c r="M55" s="139"/>
      <c r="N55" s="139"/>
      <c r="O55"/>
      <c r="P55"/>
      <c r="Q55"/>
      <c r="R55"/>
      <c r="S55"/>
      <c r="T55"/>
      <c r="U55"/>
      <c r="X55"/>
      <c r="Y55"/>
      <c r="Z55"/>
      <c r="AA55"/>
      <c r="AE55"/>
    </row>
    <row r="56" spans="4:31">
      <c r="D56"/>
      <c r="E56" s="95"/>
      <c r="F56" s="95"/>
      <c r="G56" s="95"/>
      <c r="H56" s="95"/>
      <c r="I56" s="95"/>
      <c r="J56" s="95"/>
      <c r="K56" s="151"/>
      <c r="L56" s="139"/>
      <c r="M56" s="139"/>
      <c r="N56" s="139"/>
      <c r="O56"/>
      <c r="P56"/>
      <c r="Q56"/>
      <c r="R56"/>
      <c r="S56"/>
      <c r="T56"/>
      <c r="U56"/>
      <c r="X56"/>
      <c r="Y56"/>
      <c r="Z56"/>
      <c r="AA56"/>
      <c r="AE56"/>
    </row>
    <row r="57" spans="4:31">
      <c r="D57"/>
      <c r="E57" s="95"/>
      <c r="F57" s="95"/>
      <c r="G57" s="95"/>
      <c r="H57" s="95"/>
      <c r="I57" s="95"/>
      <c r="J57" s="95"/>
      <c r="K57" s="151"/>
      <c r="L57" s="139"/>
      <c r="M57" s="139"/>
      <c r="N57" s="139"/>
      <c r="O57"/>
      <c r="P57"/>
      <c r="Q57"/>
      <c r="R57"/>
      <c r="S57"/>
      <c r="T57"/>
      <c r="U57"/>
      <c r="X57"/>
      <c r="Y57"/>
      <c r="Z57"/>
      <c r="AA57"/>
      <c r="AE57"/>
    </row>
    <row r="58" spans="4:31">
      <c r="D58"/>
      <c r="E58" s="95"/>
      <c r="F58" s="95"/>
      <c r="G58" s="95"/>
      <c r="H58" s="95"/>
      <c r="I58" s="95"/>
      <c r="J58" s="95"/>
      <c r="K58" s="151"/>
      <c r="L58" s="139"/>
      <c r="M58" s="139"/>
      <c r="N58" s="139"/>
      <c r="O58"/>
      <c r="P58"/>
      <c r="Q58"/>
      <c r="R58"/>
      <c r="S58"/>
      <c r="T58"/>
      <c r="U58"/>
      <c r="X58"/>
      <c r="Y58"/>
      <c r="Z58"/>
      <c r="AA58"/>
      <c r="AE58"/>
    </row>
    <row r="59" spans="4:31">
      <c r="D59"/>
      <c r="E59" s="95"/>
      <c r="F59" s="95"/>
      <c r="G59" s="95"/>
      <c r="H59" s="95"/>
      <c r="I59" s="95"/>
      <c r="J59" s="95"/>
      <c r="K59" s="151"/>
      <c r="L59" s="139"/>
      <c r="M59" s="139"/>
      <c r="N59" s="139"/>
      <c r="O59"/>
      <c r="P59"/>
      <c r="Q59"/>
      <c r="R59"/>
      <c r="S59"/>
      <c r="T59"/>
      <c r="U59"/>
      <c r="X59"/>
      <c r="Y59"/>
      <c r="Z59"/>
      <c r="AA59"/>
      <c r="AE59"/>
    </row>
    <row r="60" spans="4:31">
      <c r="D60"/>
      <c r="E60" s="95"/>
      <c r="F60" s="95"/>
      <c r="G60" s="95"/>
      <c r="H60" s="95"/>
      <c r="I60" s="95"/>
      <c r="J60" s="95"/>
      <c r="K60" s="151"/>
      <c r="L60" s="139"/>
      <c r="M60" s="139"/>
      <c r="N60" s="139"/>
      <c r="O60"/>
      <c r="P60"/>
      <c r="Q60"/>
      <c r="R60"/>
      <c r="S60"/>
      <c r="T60"/>
      <c r="U60"/>
      <c r="X60"/>
      <c r="Y60"/>
      <c r="Z60"/>
      <c r="AA60"/>
      <c r="AE60"/>
    </row>
    <row r="61" spans="4:31">
      <c r="D61"/>
      <c r="E61" s="95"/>
      <c r="F61" s="95"/>
      <c r="G61" s="95"/>
      <c r="H61" s="95"/>
      <c r="I61" s="95"/>
      <c r="J61" s="95"/>
      <c r="K61" s="151"/>
      <c r="L61" s="139"/>
      <c r="M61" s="139"/>
      <c r="N61" s="139"/>
      <c r="O61"/>
      <c r="P61"/>
      <c r="Q61"/>
      <c r="R61"/>
      <c r="S61"/>
      <c r="T61"/>
      <c r="U61"/>
      <c r="X61"/>
      <c r="Y61"/>
      <c r="Z61"/>
      <c r="AA61"/>
      <c r="AE61"/>
    </row>
    <row r="62" spans="4:31">
      <c r="D62"/>
      <c r="E62" s="95"/>
      <c r="F62" s="95"/>
      <c r="G62" s="95"/>
      <c r="H62" s="95"/>
      <c r="I62" s="95"/>
      <c r="J62" s="95"/>
      <c r="K62" s="151"/>
      <c r="L62" s="139"/>
      <c r="M62" s="139"/>
      <c r="N62" s="139"/>
      <c r="O62"/>
      <c r="P62"/>
      <c r="Q62"/>
      <c r="R62"/>
      <c r="S62"/>
      <c r="T62"/>
      <c r="U62"/>
      <c r="X62"/>
      <c r="Y62"/>
      <c r="Z62"/>
      <c r="AA62"/>
      <c r="AE62"/>
    </row>
    <row r="63" spans="4:31">
      <c r="D63"/>
      <c r="E63" s="95"/>
      <c r="F63" s="95"/>
      <c r="G63" s="95"/>
      <c r="H63" s="95"/>
      <c r="I63" s="95"/>
      <c r="J63" s="95"/>
      <c r="K63" s="151"/>
      <c r="L63" s="139"/>
      <c r="M63" s="139"/>
      <c r="N63" s="139"/>
      <c r="O63"/>
      <c r="P63"/>
      <c r="Q63"/>
      <c r="R63"/>
      <c r="S63"/>
      <c r="T63"/>
      <c r="U63"/>
      <c r="X63"/>
      <c r="Y63"/>
      <c r="Z63"/>
      <c r="AA63"/>
      <c r="AE63"/>
    </row>
    <row r="64" spans="4:31">
      <c r="D64"/>
      <c r="E64" s="95"/>
      <c r="F64" s="95"/>
      <c r="G64" s="95"/>
      <c r="H64" s="95"/>
      <c r="I64" s="95"/>
      <c r="J64" s="95"/>
      <c r="K64" s="151"/>
      <c r="L64" s="139"/>
      <c r="M64" s="139"/>
      <c r="N64" s="139"/>
      <c r="O64"/>
      <c r="P64"/>
      <c r="Q64"/>
      <c r="R64"/>
      <c r="S64"/>
      <c r="T64"/>
      <c r="U64"/>
      <c r="X64"/>
      <c r="Y64"/>
      <c r="Z64"/>
      <c r="AA64"/>
      <c r="AE64"/>
    </row>
    <row r="65" spans="4:31">
      <c r="D65"/>
      <c r="E65" s="95"/>
      <c r="F65" s="95"/>
      <c r="G65" s="95"/>
      <c r="H65" s="95"/>
      <c r="I65" s="95"/>
      <c r="J65" s="95"/>
      <c r="K65" s="151"/>
      <c r="L65" s="139"/>
      <c r="M65" s="139"/>
      <c r="N65" s="139"/>
      <c r="O65"/>
      <c r="P65"/>
      <c r="Q65"/>
      <c r="R65"/>
      <c r="S65"/>
      <c r="T65"/>
      <c r="U65"/>
      <c r="X65"/>
      <c r="Y65"/>
      <c r="Z65"/>
      <c r="AA65"/>
      <c r="AE65"/>
    </row>
    <row r="66" spans="4:31">
      <c r="D66"/>
      <c r="E66" s="95"/>
      <c r="F66" s="95"/>
      <c r="G66" s="95"/>
      <c r="H66" s="95"/>
      <c r="I66" s="95"/>
      <c r="J66" s="95"/>
      <c r="K66" s="151"/>
      <c r="L66" s="139"/>
      <c r="M66" s="139"/>
      <c r="N66" s="139"/>
      <c r="O66"/>
      <c r="P66"/>
      <c r="Q66"/>
      <c r="R66"/>
      <c r="S66"/>
      <c r="T66"/>
      <c r="U66"/>
      <c r="X66"/>
      <c r="Y66"/>
      <c r="Z66"/>
      <c r="AA66"/>
      <c r="AE66"/>
    </row>
    <row r="67" spans="4:31">
      <c r="D67"/>
      <c r="E67" s="95"/>
      <c r="F67" s="95"/>
      <c r="G67" s="95"/>
      <c r="H67" s="95"/>
      <c r="I67" s="95"/>
      <c r="J67" s="95"/>
      <c r="K67" s="151"/>
      <c r="L67" s="139"/>
      <c r="M67" s="139"/>
      <c r="N67" s="139"/>
      <c r="O67"/>
      <c r="P67"/>
      <c r="Q67"/>
      <c r="R67"/>
      <c r="S67"/>
      <c r="T67"/>
      <c r="U67"/>
      <c r="X67"/>
      <c r="Y67"/>
      <c r="Z67"/>
      <c r="AA67"/>
      <c r="AE67"/>
    </row>
    <row r="68" spans="4:31">
      <c r="D68"/>
      <c r="E68" s="95"/>
      <c r="F68" s="95"/>
      <c r="G68" s="95"/>
      <c r="H68" s="95"/>
      <c r="I68" s="95"/>
      <c r="J68" s="95"/>
      <c r="K68" s="151"/>
      <c r="L68" s="139"/>
      <c r="M68" s="139"/>
      <c r="N68" s="139"/>
      <c r="O68"/>
      <c r="P68"/>
      <c r="Q68"/>
      <c r="R68"/>
      <c r="S68"/>
      <c r="T68"/>
      <c r="U68"/>
      <c r="X68"/>
      <c r="Y68"/>
      <c r="Z68"/>
      <c r="AA68"/>
      <c r="AE68"/>
    </row>
    <row r="69" spans="4:31">
      <c r="D69"/>
      <c r="E69" s="95"/>
      <c r="F69" s="95"/>
      <c r="G69" s="95"/>
      <c r="H69" s="95"/>
      <c r="I69" s="95"/>
      <c r="J69" s="95"/>
      <c r="K69" s="151"/>
      <c r="L69" s="139"/>
      <c r="M69" s="139"/>
      <c r="N69" s="139"/>
      <c r="O69"/>
      <c r="P69"/>
      <c r="Q69"/>
      <c r="R69"/>
      <c r="S69"/>
      <c r="T69"/>
      <c r="U69"/>
      <c r="X69"/>
      <c r="Y69"/>
      <c r="Z69"/>
      <c r="AA69"/>
      <c r="AE69"/>
    </row>
    <row r="70" spans="4:31">
      <c r="D70"/>
      <c r="E70" s="95"/>
      <c r="F70" s="95"/>
      <c r="G70" s="95"/>
      <c r="H70" s="95"/>
      <c r="I70" s="95"/>
      <c r="J70" s="95"/>
      <c r="K70" s="151"/>
      <c r="L70" s="139"/>
      <c r="M70" s="139"/>
      <c r="N70" s="139"/>
      <c r="O70"/>
      <c r="P70"/>
      <c r="Q70"/>
      <c r="R70"/>
      <c r="S70"/>
      <c r="T70"/>
      <c r="U70"/>
      <c r="X70"/>
      <c r="Y70"/>
      <c r="Z70"/>
      <c r="AA70"/>
      <c r="AE70"/>
    </row>
    <row r="71" spans="4:31">
      <c r="D71"/>
      <c r="E71" s="95"/>
      <c r="F71" s="95"/>
      <c r="G71" s="95"/>
      <c r="H71" s="95"/>
      <c r="I71" s="95"/>
      <c r="J71" s="95"/>
      <c r="K71" s="151"/>
      <c r="L71" s="139"/>
      <c r="M71" s="139"/>
      <c r="N71" s="139"/>
      <c r="O71"/>
      <c r="P71"/>
      <c r="Q71"/>
      <c r="R71"/>
      <c r="S71"/>
      <c r="T71"/>
      <c r="U71"/>
      <c r="X71"/>
      <c r="Y71"/>
      <c r="Z71"/>
      <c r="AA71"/>
      <c r="AE71"/>
    </row>
    <row r="72" spans="4:31">
      <c r="D72"/>
      <c r="E72" s="95"/>
      <c r="F72" s="95"/>
      <c r="G72" s="95"/>
      <c r="H72" s="95"/>
      <c r="I72" s="95"/>
      <c r="J72" s="95"/>
      <c r="K72" s="151"/>
      <c r="L72" s="139"/>
      <c r="M72" s="139"/>
      <c r="N72" s="139"/>
      <c r="O72"/>
      <c r="P72"/>
      <c r="Q72"/>
      <c r="R72"/>
      <c r="S72"/>
      <c r="T72"/>
      <c r="U72"/>
      <c r="X72"/>
      <c r="Y72"/>
      <c r="Z72"/>
      <c r="AA72"/>
      <c r="AE72"/>
    </row>
    <row r="73" spans="4:31">
      <c r="D73"/>
      <c r="E73" s="95"/>
      <c r="F73" s="95"/>
      <c r="G73" s="95"/>
      <c r="H73" s="95"/>
      <c r="I73" s="95"/>
      <c r="J73" s="95"/>
      <c r="K73" s="151"/>
      <c r="L73" s="139"/>
      <c r="M73" s="139"/>
      <c r="N73" s="139"/>
      <c r="O73"/>
      <c r="P73"/>
      <c r="Q73"/>
      <c r="R73"/>
      <c r="S73"/>
      <c r="T73"/>
      <c r="U73"/>
      <c r="X73"/>
      <c r="Y73"/>
      <c r="Z73"/>
      <c r="AA73"/>
      <c r="AE73"/>
    </row>
    <row r="74" spans="4:31">
      <c r="D74"/>
      <c r="E74" s="95"/>
      <c r="F74" s="95"/>
      <c r="G74" s="95"/>
      <c r="H74" s="95"/>
      <c r="I74" s="95"/>
      <c r="J74" s="95"/>
      <c r="K74" s="151"/>
      <c r="L74" s="139"/>
      <c r="M74" s="139"/>
      <c r="N74" s="139"/>
      <c r="O74"/>
      <c r="P74"/>
      <c r="Q74"/>
      <c r="R74"/>
      <c r="S74"/>
      <c r="T74"/>
      <c r="U74"/>
      <c r="X74"/>
      <c r="Y74"/>
      <c r="Z74"/>
      <c r="AA74"/>
      <c r="AE74"/>
    </row>
    <row r="75" spans="4:31">
      <c r="D75"/>
      <c r="E75" s="95"/>
      <c r="F75" s="95"/>
      <c r="G75" s="95"/>
      <c r="H75" s="95"/>
      <c r="I75" s="95"/>
      <c r="J75" s="95"/>
      <c r="K75" s="151"/>
      <c r="L75" s="139"/>
      <c r="M75" s="139"/>
      <c r="N75" s="139"/>
      <c r="O75"/>
      <c r="P75"/>
      <c r="Q75"/>
      <c r="R75"/>
      <c r="S75"/>
      <c r="T75"/>
      <c r="U75"/>
      <c r="X75"/>
      <c r="Y75"/>
      <c r="Z75"/>
      <c r="AA75"/>
      <c r="AE75"/>
    </row>
    <row r="76" spans="4:31">
      <c r="D76"/>
      <c r="E76" s="95"/>
      <c r="F76" s="95"/>
      <c r="G76" s="95"/>
      <c r="H76" s="95"/>
      <c r="I76" s="95"/>
      <c r="J76" s="95"/>
      <c r="K76" s="151"/>
      <c r="L76" s="139"/>
      <c r="M76" s="139"/>
      <c r="N76" s="139"/>
      <c r="O76"/>
      <c r="P76"/>
      <c r="Q76"/>
      <c r="R76"/>
      <c r="S76"/>
      <c r="T76"/>
      <c r="U76"/>
      <c r="X76"/>
      <c r="Y76"/>
      <c r="Z76"/>
      <c r="AA76"/>
      <c r="AE76"/>
    </row>
    <row r="77" spans="4:31">
      <c r="D77"/>
      <c r="E77" s="95"/>
      <c r="F77" s="95"/>
      <c r="G77" s="95"/>
      <c r="H77" s="95"/>
      <c r="I77" s="95"/>
      <c r="J77" s="95"/>
      <c r="K77" s="151"/>
      <c r="L77" s="139"/>
      <c r="M77" s="139"/>
      <c r="N77" s="139"/>
      <c r="O77"/>
      <c r="P77"/>
      <c r="Q77"/>
      <c r="R77"/>
      <c r="S77"/>
      <c r="T77"/>
      <c r="U77"/>
      <c r="X77"/>
      <c r="Y77"/>
      <c r="Z77"/>
      <c r="AA77"/>
      <c r="AE77"/>
    </row>
    <row r="78" spans="4:31">
      <c r="D78"/>
      <c r="E78" s="95"/>
      <c r="F78" s="95"/>
      <c r="G78" s="95"/>
      <c r="H78" s="95"/>
      <c r="I78" s="95"/>
      <c r="J78" s="95"/>
      <c r="K78" s="151"/>
      <c r="L78" s="139"/>
      <c r="M78" s="139"/>
      <c r="N78" s="139"/>
      <c r="O78"/>
      <c r="P78"/>
      <c r="Q78"/>
      <c r="R78"/>
      <c r="S78"/>
      <c r="T78"/>
      <c r="U78"/>
      <c r="X78"/>
      <c r="Y78"/>
      <c r="Z78"/>
      <c r="AA78"/>
      <c r="AE78"/>
    </row>
    <row r="79" spans="4:31">
      <c r="D79"/>
      <c r="E79" s="95"/>
      <c r="F79" s="95"/>
      <c r="G79" s="95"/>
      <c r="H79" s="95"/>
      <c r="I79" s="95"/>
      <c r="J79" s="95"/>
      <c r="K79" s="151"/>
      <c r="L79" s="139"/>
      <c r="M79" s="139"/>
      <c r="N79" s="139"/>
      <c r="O79"/>
      <c r="P79"/>
      <c r="Q79"/>
      <c r="R79"/>
      <c r="S79"/>
      <c r="T79"/>
      <c r="U79"/>
      <c r="X79"/>
      <c r="Y79"/>
      <c r="Z79"/>
      <c r="AA79"/>
      <c r="AE79"/>
    </row>
    <row r="80" spans="4:31">
      <c r="D80"/>
      <c r="E80" s="95"/>
      <c r="F80" s="95"/>
      <c r="G80" s="95"/>
      <c r="H80" s="95"/>
      <c r="I80" s="95"/>
      <c r="J80" s="95"/>
      <c r="K80" s="151"/>
      <c r="L80" s="139"/>
      <c r="M80" s="139"/>
      <c r="N80" s="139"/>
      <c r="O80"/>
      <c r="P80"/>
      <c r="Q80"/>
      <c r="R80"/>
      <c r="S80"/>
      <c r="T80"/>
      <c r="U80"/>
      <c r="X80"/>
      <c r="Y80"/>
      <c r="Z80"/>
      <c r="AA80"/>
      <c r="AE80"/>
    </row>
    <row r="81" spans="4:31">
      <c r="D81"/>
      <c r="E81" s="95"/>
      <c r="F81" s="95"/>
      <c r="G81" s="95"/>
      <c r="H81" s="95"/>
      <c r="I81" s="95"/>
      <c r="J81" s="95"/>
      <c r="K81" s="151"/>
      <c r="L81" s="139"/>
      <c r="M81" s="139"/>
      <c r="N81" s="139"/>
      <c r="O81"/>
      <c r="P81"/>
      <c r="Q81"/>
      <c r="R81"/>
      <c r="S81"/>
      <c r="T81"/>
      <c r="U81"/>
      <c r="X81"/>
      <c r="Y81"/>
      <c r="Z81"/>
      <c r="AA81"/>
      <c r="AE81"/>
    </row>
    <row r="82" spans="4:31">
      <c r="D82"/>
      <c r="E82" s="95"/>
      <c r="F82" s="95"/>
      <c r="G82" s="95"/>
      <c r="H82" s="95"/>
      <c r="I82" s="95"/>
      <c r="J82" s="95"/>
      <c r="K82" s="151"/>
      <c r="L82" s="139"/>
      <c r="M82" s="139"/>
      <c r="N82" s="139"/>
      <c r="O82"/>
      <c r="P82"/>
      <c r="Q82"/>
      <c r="R82"/>
      <c r="S82"/>
      <c r="T82"/>
      <c r="U82"/>
      <c r="X82"/>
      <c r="Y82"/>
      <c r="Z82"/>
      <c r="AA82"/>
      <c r="AE82"/>
    </row>
    <row r="83" spans="4:31">
      <c r="D83"/>
      <c r="E83" s="95"/>
      <c r="F83" s="95"/>
      <c r="G83" s="95"/>
      <c r="H83" s="95"/>
      <c r="I83" s="95"/>
      <c r="J83" s="95"/>
      <c r="K83" s="151"/>
      <c r="L83" s="139"/>
      <c r="M83" s="139"/>
      <c r="N83" s="139"/>
      <c r="O83"/>
      <c r="P83"/>
      <c r="Q83"/>
      <c r="R83"/>
      <c r="S83"/>
      <c r="T83"/>
      <c r="U83"/>
      <c r="X83"/>
      <c r="Y83"/>
      <c r="Z83"/>
      <c r="AA83"/>
      <c r="AE83"/>
    </row>
    <row r="84" spans="4:31">
      <c r="D84"/>
      <c r="E84" s="95"/>
      <c r="F84" s="95"/>
      <c r="G84" s="95"/>
      <c r="H84" s="95"/>
      <c r="I84" s="95"/>
      <c r="J84" s="95"/>
      <c r="K84" s="151"/>
      <c r="L84" s="139"/>
      <c r="M84" s="139"/>
      <c r="N84" s="139"/>
      <c r="O84"/>
      <c r="P84"/>
      <c r="Q84"/>
      <c r="R84"/>
      <c r="S84"/>
      <c r="T84"/>
      <c r="U84"/>
      <c r="X84"/>
      <c r="Y84"/>
      <c r="Z84"/>
      <c r="AA84"/>
      <c r="AE84"/>
    </row>
    <row r="85" spans="4:31">
      <c r="D85"/>
      <c r="E85" s="95"/>
      <c r="F85" s="95"/>
      <c r="G85" s="95"/>
      <c r="H85" s="95"/>
      <c r="I85" s="95"/>
      <c r="J85" s="95"/>
      <c r="K85" s="151"/>
      <c r="L85" s="139"/>
      <c r="M85" s="139"/>
      <c r="N85" s="139"/>
      <c r="O85"/>
      <c r="P85"/>
      <c r="Q85"/>
      <c r="R85"/>
      <c r="S85"/>
      <c r="T85"/>
      <c r="U85"/>
      <c r="X85"/>
      <c r="Y85"/>
      <c r="Z85"/>
      <c r="AA85"/>
      <c r="AE85"/>
    </row>
    <row r="86" spans="4:31">
      <c r="D86"/>
      <c r="E86" s="95"/>
      <c r="F86" s="95"/>
      <c r="G86" s="95"/>
      <c r="H86" s="95"/>
      <c r="I86" s="95"/>
      <c r="J86" s="95"/>
      <c r="K86" s="151"/>
      <c r="L86" s="139"/>
      <c r="M86" s="139"/>
      <c r="N86" s="139"/>
      <c r="O86"/>
      <c r="P86"/>
      <c r="Q86"/>
      <c r="R86"/>
      <c r="S86"/>
      <c r="T86"/>
      <c r="U86"/>
      <c r="X86"/>
      <c r="Y86"/>
      <c r="Z86"/>
      <c r="AA86"/>
      <c r="AE86"/>
    </row>
    <row r="87" spans="4:31">
      <c r="D87"/>
      <c r="E87" s="95"/>
      <c r="F87" s="95"/>
      <c r="G87" s="95"/>
      <c r="H87" s="95"/>
      <c r="I87" s="95"/>
      <c r="J87" s="95"/>
      <c r="K87" s="151"/>
      <c r="L87" s="139"/>
      <c r="M87" s="139"/>
      <c r="N87" s="139"/>
      <c r="O87"/>
      <c r="P87"/>
      <c r="Q87"/>
      <c r="R87"/>
      <c r="S87"/>
      <c r="T87"/>
      <c r="U87"/>
      <c r="X87"/>
      <c r="Y87"/>
      <c r="Z87"/>
      <c r="AA87"/>
      <c r="AE87"/>
    </row>
    <row r="88" spans="4:31">
      <c r="D88"/>
      <c r="E88" s="95"/>
      <c r="F88" s="95"/>
      <c r="G88" s="95"/>
      <c r="H88" s="95"/>
      <c r="I88" s="95"/>
      <c r="J88" s="95"/>
      <c r="K88" s="151"/>
      <c r="L88" s="139"/>
      <c r="M88" s="139"/>
      <c r="N88" s="139"/>
      <c r="O88"/>
      <c r="P88"/>
      <c r="Q88"/>
      <c r="R88"/>
      <c r="S88"/>
      <c r="T88"/>
      <c r="U88"/>
      <c r="X88"/>
      <c r="Y88"/>
      <c r="Z88"/>
      <c r="AA88"/>
      <c r="AE88"/>
    </row>
    <row r="89" spans="4:31">
      <c r="D89"/>
      <c r="E89" s="95"/>
      <c r="F89" s="95"/>
      <c r="G89" s="95"/>
      <c r="H89" s="95"/>
      <c r="I89" s="95"/>
      <c r="J89" s="95"/>
      <c r="K89" s="151"/>
      <c r="L89" s="139"/>
      <c r="M89" s="139"/>
      <c r="N89" s="139"/>
      <c r="O89"/>
      <c r="P89"/>
      <c r="Q89"/>
      <c r="R89"/>
      <c r="S89"/>
      <c r="T89"/>
      <c r="U89"/>
      <c r="X89"/>
      <c r="Y89"/>
      <c r="Z89"/>
      <c r="AA89"/>
      <c r="AE89"/>
    </row>
    <row r="90" spans="4:31">
      <c r="D90"/>
      <c r="E90" s="95"/>
      <c r="F90" s="95"/>
      <c r="G90" s="95"/>
      <c r="H90" s="95"/>
      <c r="I90" s="95"/>
      <c r="J90" s="95"/>
      <c r="K90" s="151"/>
      <c r="L90" s="139"/>
      <c r="M90" s="139"/>
      <c r="N90" s="139"/>
      <c r="O90"/>
      <c r="P90"/>
      <c r="Q90"/>
      <c r="R90"/>
      <c r="S90"/>
      <c r="T90"/>
      <c r="U90"/>
      <c r="X90"/>
      <c r="Y90"/>
      <c r="Z90"/>
      <c r="AA90"/>
      <c r="AE90"/>
    </row>
    <row r="91" spans="4:31">
      <c r="D91"/>
      <c r="E91" s="95"/>
      <c r="F91" s="95"/>
      <c r="G91" s="95"/>
      <c r="H91" s="95"/>
      <c r="I91" s="95"/>
      <c r="J91" s="95"/>
      <c r="K91" s="151"/>
      <c r="L91" s="139"/>
      <c r="M91" s="139"/>
      <c r="N91" s="139"/>
      <c r="O91"/>
      <c r="P91"/>
      <c r="Q91"/>
      <c r="R91"/>
      <c r="S91"/>
      <c r="T91"/>
      <c r="U91"/>
      <c r="X91"/>
      <c r="Y91"/>
      <c r="Z91"/>
      <c r="AA91"/>
      <c r="AE91"/>
    </row>
    <row r="92" spans="4:31">
      <c r="D92"/>
      <c r="E92" s="95"/>
      <c r="F92" s="95"/>
      <c r="G92" s="95"/>
      <c r="H92" s="95"/>
      <c r="I92" s="95"/>
      <c r="J92" s="95"/>
      <c r="K92" s="151"/>
      <c r="L92" s="139"/>
      <c r="M92" s="139"/>
      <c r="N92" s="139"/>
      <c r="O92"/>
      <c r="P92"/>
      <c r="Q92"/>
      <c r="R92"/>
      <c r="S92"/>
      <c r="T92"/>
      <c r="U92"/>
      <c r="X92"/>
      <c r="Y92"/>
      <c r="Z92"/>
      <c r="AA92"/>
      <c r="AE92"/>
    </row>
    <row r="93" spans="4:31">
      <c r="D93"/>
      <c r="E93" s="95"/>
      <c r="F93" s="95"/>
      <c r="G93" s="95"/>
      <c r="H93" s="95"/>
      <c r="I93" s="95"/>
      <c r="J93" s="95"/>
      <c r="K93" s="151"/>
      <c r="L93" s="139"/>
      <c r="M93" s="139"/>
      <c r="N93" s="139"/>
      <c r="O93"/>
      <c r="P93"/>
      <c r="Q93"/>
      <c r="R93"/>
      <c r="S93"/>
      <c r="T93"/>
      <c r="U93"/>
      <c r="X93"/>
      <c r="Y93"/>
      <c r="Z93"/>
      <c r="AA93"/>
      <c r="AE93"/>
    </row>
    <row r="94" spans="4:31">
      <c r="D94"/>
      <c r="E94" s="95"/>
      <c r="F94" s="95"/>
      <c r="G94" s="95"/>
      <c r="H94" s="95"/>
      <c r="I94" s="95"/>
      <c r="J94" s="95"/>
      <c r="K94" s="151"/>
      <c r="L94" s="139"/>
      <c r="M94" s="139"/>
      <c r="N94" s="139"/>
      <c r="O94"/>
      <c r="P94"/>
      <c r="Q94"/>
      <c r="R94"/>
      <c r="S94"/>
      <c r="T94"/>
      <c r="U94"/>
      <c r="X94"/>
      <c r="Y94"/>
      <c r="Z94"/>
      <c r="AA94"/>
      <c r="AE94"/>
    </row>
    <row r="95" spans="4:31">
      <c r="D95"/>
      <c r="E95" s="95"/>
      <c r="F95" s="95"/>
      <c r="G95" s="95"/>
      <c r="H95" s="95"/>
      <c r="I95" s="95"/>
      <c r="J95" s="95"/>
      <c r="K95" s="151"/>
      <c r="L95" s="139"/>
      <c r="M95" s="139"/>
      <c r="N95" s="139"/>
      <c r="O95"/>
      <c r="P95"/>
      <c r="Q95"/>
      <c r="R95"/>
      <c r="S95"/>
      <c r="T95"/>
      <c r="U95"/>
      <c r="X95"/>
      <c r="Y95"/>
      <c r="Z95"/>
      <c r="AA95"/>
      <c r="AE95"/>
    </row>
    <row r="96" spans="4:31">
      <c r="D96"/>
      <c r="E96" s="95"/>
      <c r="F96" s="95"/>
      <c r="G96" s="95"/>
      <c r="H96" s="95"/>
      <c r="I96" s="95"/>
      <c r="J96" s="95"/>
      <c r="K96" s="151"/>
      <c r="L96" s="139"/>
      <c r="M96" s="139"/>
      <c r="N96" s="139"/>
      <c r="O96"/>
      <c r="P96"/>
      <c r="Q96"/>
      <c r="R96"/>
      <c r="S96"/>
      <c r="T96"/>
      <c r="U96"/>
      <c r="X96"/>
      <c r="Y96"/>
      <c r="Z96"/>
      <c r="AA96"/>
      <c r="AE96"/>
    </row>
    <row r="97" spans="4:31">
      <c r="D97"/>
      <c r="E97" s="95"/>
      <c r="F97" s="95"/>
      <c r="G97" s="95"/>
      <c r="H97" s="95"/>
      <c r="I97" s="95"/>
      <c r="J97" s="95"/>
      <c r="K97" s="151"/>
      <c r="L97" s="139"/>
      <c r="M97" s="139"/>
      <c r="N97" s="139"/>
      <c r="O97"/>
      <c r="P97"/>
      <c r="Q97"/>
      <c r="R97"/>
      <c r="S97"/>
      <c r="T97"/>
      <c r="U97"/>
      <c r="X97"/>
      <c r="Y97"/>
      <c r="Z97"/>
      <c r="AA97"/>
      <c r="AE97"/>
    </row>
    <row r="98" spans="4:31">
      <c r="D98"/>
      <c r="E98" s="95"/>
      <c r="F98" s="95"/>
      <c r="G98" s="95"/>
      <c r="H98" s="95"/>
      <c r="I98" s="95"/>
      <c r="J98" s="95"/>
      <c r="K98" s="151"/>
      <c r="L98" s="139"/>
      <c r="M98" s="139"/>
      <c r="N98" s="139"/>
      <c r="O98"/>
      <c r="P98"/>
      <c r="Q98"/>
      <c r="R98"/>
      <c r="S98"/>
      <c r="T98"/>
      <c r="U98"/>
      <c r="X98"/>
      <c r="Y98"/>
      <c r="Z98"/>
      <c r="AA98"/>
      <c r="AE98"/>
    </row>
    <row r="99" spans="4:31">
      <c r="D99"/>
      <c r="E99" s="95"/>
      <c r="F99" s="95"/>
      <c r="G99" s="95"/>
      <c r="H99" s="95"/>
      <c r="I99" s="95"/>
      <c r="J99" s="95"/>
      <c r="K99" s="151"/>
      <c r="L99" s="139"/>
      <c r="M99" s="139"/>
      <c r="N99" s="139"/>
      <c r="O99"/>
      <c r="P99"/>
      <c r="Q99"/>
      <c r="R99"/>
      <c r="S99"/>
      <c r="T99"/>
      <c r="U99"/>
      <c r="X99"/>
      <c r="Y99"/>
      <c r="Z99"/>
      <c r="AA99"/>
      <c r="AE99"/>
    </row>
    <row r="100" spans="4:31">
      <c r="D100"/>
      <c r="E100" s="95"/>
      <c r="F100" s="95"/>
      <c r="G100" s="95"/>
      <c r="H100" s="95"/>
      <c r="I100" s="95"/>
      <c r="J100" s="95"/>
      <c r="K100" s="151"/>
      <c r="L100" s="139"/>
      <c r="M100" s="139"/>
      <c r="N100" s="139"/>
      <c r="O100"/>
      <c r="P100"/>
      <c r="Q100"/>
      <c r="R100"/>
      <c r="S100"/>
      <c r="T100"/>
      <c r="U100"/>
      <c r="X100"/>
      <c r="Y100"/>
      <c r="Z100"/>
      <c r="AA100"/>
      <c r="AE100"/>
    </row>
    <row r="101" spans="4:31">
      <c r="D101"/>
      <c r="E101" s="95"/>
      <c r="F101" s="95"/>
      <c r="G101" s="95"/>
      <c r="H101" s="95"/>
      <c r="I101" s="95"/>
      <c r="J101" s="95"/>
      <c r="K101" s="151"/>
      <c r="L101" s="139"/>
      <c r="M101" s="139"/>
      <c r="N101" s="139"/>
      <c r="O101"/>
      <c r="P101"/>
      <c r="Q101"/>
      <c r="R101"/>
      <c r="S101"/>
      <c r="T101"/>
      <c r="U101"/>
      <c r="X101"/>
      <c r="Y101"/>
      <c r="Z101"/>
      <c r="AA101"/>
      <c r="AE101"/>
    </row>
    <row r="102" spans="4:31">
      <c r="D102"/>
      <c r="E102" s="95"/>
      <c r="F102" s="95"/>
      <c r="G102" s="95"/>
      <c r="H102" s="95"/>
      <c r="I102" s="95"/>
      <c r="J102" s="95"/>
      <c r="K102" s="151"/>
      <c r="L102" s="139"/>
      <c r="M102" s="139"/>
      <c r="N102" s="139"/>
      <c r="O102"/>
      <c r="P102"/>
      <c r="Q102"/>
      <c r="R102"/>
      <c r="S102"/>
      <c r="T102"/>
      <c r="U102"/>
      <c r="X102"/>
      <c r="Y102"/>
      <c r="Z102"/>
      <c r="AA102"/>
      <c r="AE102"/>
    </row>
    <row r="103" spans="4:31">
      <c r="D103"/>
      <c r="E103" s="95"/>
      <c r="F103" s="95"/>
      <c r="G103" s="95"/>
      <c r="H103" s="95"/>
      <c r="I103" s="95"/>
      <c r="J103" s="95"/>
      <c r="K103" s="151"/>
      <c r="L103" s="139"/>
      <c r="M103" s="139"/>
      <c r="N103" s="139"/>
      <c r="O103"/>
      <c r="P103"/>
      <c r="Q103"/>
      <c r="R103"/>
      <c r="S103"/>
      <c r="T103"/>
      <c r="U103"/>
      <c r="X103"/>
      <c r="Y103"/>
      <c r="Z103"/>
      <c r="AA103"/>
      <c r="AE103"/>
    </row>
    <row r="104" spans="4:31">
      <c r="D104"/>
      <c r="E104" s="95"/>
      <c r="F104" s="95"/>
      <c r="G104" s="95"/>
      <c r="H104" s="95"/>
      <c r="I104" s="95"/>
      <c r="J104" s="95"/>
      <c r="K104" s="151"/>
      <c r="L104" s="139"/>
      <c r="M104" s="139"/>
      <c r="N104" s="139"/>
      <c r="O104"/>
      <c r="P104"/>
      <c r="Q104"/>
      <c r="R104"/>
      <c r="S104"/>
      <c r="T104"/>
      <c r="U104"/>
      <c r="X104"/>
      <c r="Y104"/>
      <c r="Z104"/>
      <c r="AA104"/>
      <c r="AE104"/>
    </row>
    <row r="105" spans="4:31">
      <c r="D105"/>
      <c r="E105" s="95"/>
      <c r="F105" s="95"/>
      <c r="G105" s="95"/>
      <c r="H105" s="95"/>
      <c r="I105" s="95"/>
      <c r="J105" s="95"/>
      <c r="K105" s="151"/>
      <c r="L105" s="139"/>
      <c r="M105" s="139"/>
      <c r="N105" s="139"/>
      <c r="O105"/>
      <c r="P105"/>
      <c r="Q105"/>
      <c r="R105"/>
      <c r="S105"/>
      <c r="T105"/>
      <c r="U105"/>
      <c r="X105"/>
      <c r="Y105"/>
      <c r="Z105"/>
      <c r="AA105"/>
      <c r="AE105"/>
    </row>
    <row r="106" spans="4:31">
      <c r="D106"/>
      <c r="E106" s="95"/>
      <c r="F106" s="95"/>
      <c r="G106" s="95"/>
      <c r="H106" s="95"/>
      <c r="I106" s="95"/>
      <c r="J106" s="95"/>
      <c r="K106" s="151"/>
      <c r="L106" s="139"/>
      <c r="M106" s="139"/>
      <c r="N106" s="139"/>
      <c r="O106"/>
      <c r="P106"/>
      <c r="Q106"/>
      <c r="R106"/>
      <c r="S106"/>
      <c r="T106"/>
      <c r="U106"/>
      <c r="X106"/>
      <c r="Y106"/>
      <c r="Z106"/>
      <c r="AA106"/>
      <c r="AE106"/>
    </row>
    <row r="107" spans="4:31">
      <c r="D107"/>
      <c r="E107" s="95"/>
      <c r="F107" s="95"/>
      <c r="G107" s="95"/>
      <c r="H107" s="95"/>
      <c r="I107" s="95"/>
      <c r="J107" s="95"/>
      <c r="K107" s="151"/>
      <c r="L107" s="139"/>
      <c r="M107" s="139"/>
      <c r="N107" s="139"/>
      <c r="O107"/>
      <c r="P107"/>
      <c r="Q107"/>
      <c r="R107"/>
      <c r="S107"/>
      <c r="T107"/>
      <c r="U107"/>
      <c r="X107"/>
      <c r="Y107"/>
      <c r="Z107"/>
      <c r="AA107"/>
      <c r="AE107"/>
    </row>
    <row r="108" spans="4:31">
      <c r="D108"/>
      <c r="E108" s="95"/>
      <c r="F108" s="95"/>
      <c r="G108" s="95"/>
      <c r="H108" s="95"/>
      <c r="I108" s="95"/>
      <c r="J108" s="95"/>
      <c r="K108" s="151"/>
      <c r="L108" s="139"/>
      <c r="M108" s="139"/>
      <c r="N108" s="139"/>
      <c r="O108"/>
      <c r="P108"/>
      <c r="Q108"/>
      <c r="R108"/>
      <c r="S108"/>
      <c r="T108"/>
      <c r="U108"/>
      <c r="X108"/>
      <c r="Y108"/>
      <c r="Z108"/>
      <c r="AA108"/>
      <c r="AE108"/>
    </row>
    <row r="109" spans="4:31">
      <c r="D109"/>
      <c r="E109" s="95"/>
      <c r="F109" s="95"/>
      <c r="G109" s="95"/>
      <c r="H109" s="95"/>
      <c r="I109" s="95"/>
      <c r="J109" s="95"/>
      <c r="K109" s="151"/>
      <c r="L109" s="139"/>
      <c r="M109" s="139"/>
      <c r="N109" s="139"/>
      <c r="O109"/>
      <c r="P109"/>
      <c r="Q109"/>
      <c r="R109"/>
      <c r="S109"/>
      <c r="T109"/>
      <c r="U109"/>
      <c r="X109"/>
      <c r="Y109"/>
      <c r="Z109"/>
      <c r="AA109"/>
      <c r="AE109"/>
    </row>
    <row r="110" spans="4:31">
      <c r="D110"/>
      <c r="E110" s="95"/>
      <c r="F110" s="95"/>
      <c r="G110" s="95"/>
      <c r="H110" s="95"/>
      <c r="I110" s="95"/>
      <c r="J110" s="95"/>
      <c r="K110" s="151"/>
      <c r="L110" s="139"/>
      <c r="M110" s="139"/>
      <c r="N110" s="139"/>
      <c r="O110"/>
      <c r="P110"/>
      <c r="Q110"/>
      <c r="R110"/>
      <c r="S110"/>
      <c r="T110"/>
      <c r="U110"/>
      <c r="X110"/>
      <c r="Y110"/>
      <c r="Z110"/>
      <c r="AA110"/>
      <c r="AE110"/>
    </row>
    <row r="111" spans="4:31">
      <c r="D111"/>
      <c r="E111" s="95"/>
      <c r="F111" s="95"/>
      <c r="G111" s="95"/>
      <c r="H111" s="95"/>
      <c r="I111" s="95"/>
      <c r="J111" s="95"/>
      <c r="K111" s="151"/>
      <c r="L111" s="139"/>
      <c r="M111" s="139"/>
      <c r="N111" s="139"/>
      <c r="O111"/>
      <c r="P111"/>
      <c r="Q111"/>
      <c r="R111"/>
      <c r="S111"/>
      <c r="T111"/>
      <c r="U111"/>
      <c r="X111"/>
      <c r="Y111"/>
      <c r="Z111"/>
      <c r="AA111"/>
      <c r="AE111"/>
    </row>
    <row r="112" spans="4:31">
      <c r="D112"/>
      <c r="E112" s="95"/>
      <c r="F112" s="95"/>
      <c r="G112" s="95"/>
      <c r="H112" s="95"/>
      <c r="I112" s="95"/>
      <c r="J112" s="95"/>
      <c r="K112" s="151"/>
      <c r="L112" s="139"/>
      <c r="M112" s="139"/>
      <c r="N112" s="139"/>
      <c r="O112"/>
      <c r="P112"/>
      <c r="Q112"/>
      <c r="R112"/>
      <c r="S112"/>
      <c r="T112"/>
      <c r="U112"/>
      <c r="X112"/>
      <c r="Y112"/>
      <c r="Z112"/>
      <c r="AA112"/>
      <c r="AE112"/>
    </row>
    <row r="113" spans="4:31">
      <c r="D113"/>
      <c r="E113" s="95"/>
      <c r="F113" s="95"/>
      <c r="G113" s="95"/>
      <c r="H113" s="95"/>
      <c r="I113" s="95"/>
      <c r="J113" s="95"/>
      <c r="K113" s="151"/>
      <c r="L113" s="139"/>
      <c r="M113" s="139"/>
      <c r="N113" s="139"/>
      <c r="O113"/>
      <c r="P113"/>
      <c r="Q113"/>
      <c r="R113"/>
      <c r="S113"/>
      <c r="T113"/>
      <c r="U113"/>
      <c r="X113"/>
      <c r="Y113"/>
      <c r="Z113"/>
      <c r="AA113"/>
      <c r="AE113"/>
    </row>
    <row r="114" spans="4:31">
      <c r="D114"/>
      <c r="E114" s="95"/>
      <c r="F114" s="95"/>
      <c r="G114" s="95"/>
      <c r="H114" s="95"/>
      <c r="I114" s="95"/>
      <c r="J114" s="95"/>
      <c r="K114" s="151"/>
      <c r="L114" s="139"/>
      <c r="M114" s="139"/>
      <c r="N114" s="139"/>
      <c r="O114"/>
      <c r="P114"/>
      <c r="Q114"/>
      <c r="R114"/>
      <c r="S114"/>
      <c r="T114"/>
      <c r="U114"/>
      <c r="X114"/>
      <c r="Y114"/>
      <c r="Z114"/>
      <c r="AA114"/>
      <c r="AE114"/>
    </row>
    <row r="115" spans="4:31">
      <c r="D115"/>
      <c r="E115" s="95"/>
      <c r="F115" s="95"/>
      <c r="G115" s="95"/>
      <c r="H115" s="95"/>
      <c r="I115" s="95"/>
      <c r="J115" s="95"/>
      <c r="K115" s="151"/>
      <c r="L115" s="139"/>
      <c r="M115" s="139"/>
      <c r="N115" s="139"/>
      <c r="O115"/>
      <c r="P115"/>
      <c r="Q115"/>
      <c r="R115"/>
      <c r="S115"/>
      <c r="T115"/>
      <c r="U115"/>
      <c r="X115"/>
      <c r="Y115"/>
      <c r="Z115"/>
      <c r="AA115"/>
      <c r="AE115"/>
    </row>
    <row r="116" spans="4:31">
      <c r="D116"/>
      <c r="E116" s="95"/>
      <c r="F116" s="95"/>
      <c r="G116" s="95"/>
      <c r="H116" s="95"/>
      <c r="I116" s="95"/>
      <c r="J116" s="95"/>
      <c r="K116" s="151"/>
      <c r="L116" s="139"/>
      <c r="M116" s="139"/>
      <c r="N116" s="139"/>
      <c r="O116"/>
      <c r="P116"/>
      <c r="Q116"/>
      <c r="R116"/>
      <c r="S116"/>
      <c r="T116"/>
      <c r="U116"/>
      <c r="X116"/>
      <c r="Y116"/>
      <c r="Z116"/>
      <c r="AA116"/>
      <c r="AE116"/>
    </row>
    <row r="117" spans="4:31">
      <c r="D117"/>
      <c r="E117" s="95"/>
      <c r="F117" s="95"/>
      <c r="G117" s="95"/>
      <c r="H117" s="95"/>
      <c r="I117" s="95"/>
      <c r="J117" s="95"/>
      <c r="K117" s="151"/>
      <c r="L117" s="139"/>
      <c r="M117" s="139"/>
      <c r="N117" s="139"/>
      <c r="O117"/>
      <c r="P117"/>
      <c r="Q117"/>
      <c r="R117"/>
      <c r="S117"/>
      <c r="T117"/>
      <c r="U117"/>
      <c r="X117"/>
      <c r="Y117"/>
      <c r="Z117"/>
      <c r="AA117"/>
      <c r="AE117"/>
    </row>
    <row r="118" spans="4:31">
      <c r="D118"/>
      <c r="E118" s="95"/>
      <c r="F118" s="95"/>
      <c r="G118" s="95"/>
      <c r="H118" s="95"/>
      <c r="I118" s="95"/>
      <c r="J118" s="95"/>
      <c r="K118" s="151"/>
      <c r="L118" s="139"/>
      <c r="M118" s="139"/>
      <c r="N118" s="139"/>
      <c r="O118"/>
      <c r="P118"/>
      <c r="Q118"/>
      <c r="R118"/>
      <c r="S118"/>
      <c r="T118"/>
      <c r="U118"/>
      <c r="X118"/>
      <c r="Y118"/>
      <c r="Z118"/>
      <c r="AA118"/>
      <c r="AE118"/>
    </row>
    <row r="119" spans="4:31">
      <c r="D119"/>
      <c r="E119" s="95"/>
      <c r="F119" s="95"/>
      <c r="G119" s="95"/>
      <c r="H119" s="95"/>
      <c r="I119" s="95"/>
      <c r="J119" s="95"/>
      <c r="K119" s="151"/>
      <c r="L119" s="139"/>
      <c r="M119" s="139"/>
      <c r="N119" s="139"/>
      <c r="O119"/>
      <c r="P119"/>
      <c r="Q119"/>
      <c r="R119"/>
      <c r="S119"/>
      <c r="T119"/>
      <c r="U119"/>
      <c r="X119"/>
      <c r="Y119"/>
      <c r="Z119"/>
      <c r="AA119"/>
      <c r="AE119"/>
    </row>
    <row r="120" spans="4:31">
      <c r="D120"/>
      <c r="E120" s="95"/>
      <c r="F120" s="95"/>
      <c r="G120" s="95"/>
      <c r="H120" s="95"/>
      <c r="I120" s="95"/>
      <c r="J120" s="95"/>
      <c r="K120" s="151"/>
      <c r="L120" s="139"/>
      <c r="M120" s="139"/>
      <c r="N120" s="139"/>
      <c r="O120"/>
      <c r="P120"/>
      <c r="Q120"/>
      <c r="R120"/>
      <c r="S120"/>
      <c r="T120"/>
      <c r="U120"/>
      <c r="X120"/>
      <c r="Y120"/>
      <c r="Z120"/>
      <c r="AA120"/>
      <c r="AE120"/>
    </row>
    <row r="121" spans="4:31">
      <c r="D121"/>
      <c r="E121" s="95"/>
      <c r="F121" s="95"/>
      <c r="G121" s="95"/>
      <c r="H121" s="95"/>
      <c r="I121" s="95"/>
      <c r="J121" s="95"/>
      <c r="K121" s="151"/>
      <c r="L121" s="139"/>
      <c r="M121" s="139"/>
      <c r="N121" s="139"/>
      <c r="O121"/>
      <c r="P121"/>
      <c r="Q121"/>
      <c r="R121"/>
      <c r="S121"/>
      <c r="T121"/>
      <c r="U121"/>
      <c r="X121"/>
      <c r="Y121"/>
      <c r="Z121"/>
      <c r="AA121"/>
      <c r="AE121"/>
    </row>
    <row r="122" spans="4:31">
      <c r="D122"/>
      <c r="E122" s="95"/>
      <c r="F122" s="95"/>
      <c r="G122" s="95"/>
      <c r="H122" s="95"/>
      <c r="I122" s="95"/>
      <c r="J122" s="95"/>
      <c r="K122" s="151"/>
      <c r="L122" s="139"/>
      <c r="M122" s="139"/>
      <c r="N122" s="139"/>
      <c r="O122"/>
      <c r="P122"/>
      <c r="Q122"/>
      <c r="R122"/>
      <c r="S122"/>
      <c r="T122"/>
      <c r="U122"/>
      <c r="X122"/>
      <c r="Y122"/>
      <c r="Z122"/>
      <c r="AA122"/>
      <c r="AE122"/>
    </row>
    <row r="123" spans="4:31">
      <c r="D123"/>
      <c r="E123" s="95"/>
      <c r="F123" s="95"/>
      <c r="G123" s="95"/>
      <c r="H123" s="95"/>
      <c r="I123" s="95"/>
      <c r="J123" s="95"/>
      <c r="K123" s="151"/>
      <c r="L123" s="139"/>
      <c r="M123" s="139"/>
      <c r="N123" s="139"/>
      <c r="O123"/>
      <c r="P123"/>
      <c r="Q123"/>
      <c r="R123"/>
      <c r="S123"/>
      <c r="T123"/>
      <c r="U123"/>
      <c r="X123"/>
      <c r="Y123"/>
      <c r="Z123"/>
      <c r="AA123"/>
      <c r="AE123"/>
    </row>
    <row r="124" spans="4:31">
      <c r="D124"/>
      <c r="E124" s="95"/>
      <c r="F124" s="95"/>
      <c r="G124" s="95"/>
      <c r="H124" s="95"/>
      <c r="I124" s="95"/>
      <c r="J124" s="95"/>
      <c r="K124" s="151"/>
      <c r="L124" s="139"/>
      <c r="M124" s="139"/>
      <c r="N124" s="139"/>
      <c r="O124"/>
      <c r="P124"/>
      <c r="Q124"/>
      <c r="R124"/>
      <c r="S124"/>
      <c r="T124"/>
      <c r="U124"/>
      <c r="X124"/>
      <c r="Y124"/>
      <c r="Z124"/>
      <c r="AA124"/>
      <c r="AE124"/>
    </row>
    <row r="125" spans="4:31">
      <c r="D125"/>
      <c r="E125" s="95"/>
      <c r="F125" s="95"/>
      <c r="G125" s="95"/>
      <c r="H125" s="95"/>
      <c r="I125" s="95"/>
      <c r="J125" s="95"/>
      <c r="K125" s="151"/>
      <c r="L125" s="139"/>
      <c r="M125" s="139"/>
      <c r="N125" s="139"/>
      <c r="O125"/>
      <c r="P125"/>
      <c r="Q125"/>
      <c r="R125"/>
      <c r="S125"/>
      <c r="T125"/>
      <c r="U125"/>
      <c r="X125"/>
      <c r="Y125"/>
      <c r="Z125"/>
      <c r="AA125"/>
      <c r="AE125"/>
    </row>
    <row r="126" spans="4:31">
      <c r="D126"/>
      <c r="E126" s="95"/>
      <c r="F126" s="95"/>
      <c r="G126" s="95"/>
      <c r="H126" s="95"/>
      <c r="I126" s="95"/>
      <c r="J126" s="95"/>
      <c r="K126" s="151"/>
      <c r="L126" s="139"/>
      <c r="M126" s="139"/>
      <c r="N126" s="139"/>
      <c r="O126"/>
      <c r="P126"/>
      <c r="Q126"/>
      <c r="R126"/>
      <c r="S126"/>
      <c r="T126"/>
      <c r="U126"/>
      <c r="X126"/>
      <c r="Y126"/>
      <c r="Z126"/>
      <c r="AA126"/>
      <c r="AE126"/>
    </row>
    <row r="127" spans="4:31">
      <c r="D127"/>
      <c r="E127" s="95"/>
      <c r="F127" s="95"/>
      <c r="G127" s="95"/>
      <c r="H127" s="95"/>
      <c r="I127" s="95"/>
      <c r="J127" s="95"/>
      <c r="K127" s="151"/>
      <c r="L127" s="139"/>
      <c r="M127" s="139"/>
      <c r="N127" s="139"/>
      <c r="O127"/>
      <c r="P127"/>
      <c r="Q127"/>
      <c r="R127"/>
      <c r="S127"/>
      <c r="T127"/>
      <c r="U127"/>
      <c r="X127"/>
      <c r="Y127"/>
      <c r="Z127"/>
      <c r="AA127"/>
      <c r="AE127"/>
    </row>
    <row r="128" spans="4:31">
      <c r="D128"/>
      <c r="E128" s="95"/>
      <c r="F128" s="95"/>
      <c r="G128" s="95"/>
      <c r="H128" s="95"/>
      <c r="I128" s="95"/>
      <c r="J128" s="95"/>
      <c r="K128" s="151"/>
      <c r="L128" s="139"/>
      <c r="M128" s="139"/>
      <c r="N128" s="139"/>
      <c r="O128"/>
      <c r="P128"/>
      <c r="Q128"/>
      <c r="R128"/>
      <c r="S128"/>
      <c r="T128"/>
      <c r="U128"/>
      <c r="X128"/>
      <c r="Y128"/>
      <c r="Z128"/>
      <c r="AA128"/>
      <c r="AE128"/>
    </row>
    <row r="129" spans="4:31">
      <c r="D129"/>
      <c r="E129" s="95"/>
      <c r="F129" s="95"/>
      <c r="G129" s="95"/>
      <c r="H129" s="95"/>
      <c r="I129" s="95"/>
      <c r="J129" s="95"/>
      <c r="K129" s="151"/>
      <c r="L129" s="139"/>
      <c r="M129" s="139"/>
      <c r="N129" s="139"/>
      <c r="O129"/>
      <c r="P129"/>
      <c r="Q129"/>
      <c r="R129"/>
      <c r="S129"/>
      <c r="T129"/>
      <c r="U129"/>
      <c r="X129"/>
      <c r="Y129"/>
      <c r="Z129"/>
      <c r="AA129"/>
      <c r="AE129"/>
    </row>
    <row r="130" spans="4:31">
      <c r="D130"/>
      <c r="E130" s="95"/>
      <c r="F130" s="95"/>
      <c r="G130" s="95"/>
      <c r="H130" s="95"/>
      <c r="I130" s="95"/>
      <c r="J130" s="95"/>
      <c r="K130" s="151"/>
      <c r="L130" s="139"/>
      <c r="M130" s="139"/>
      <c r="N130" s="139"/>
      <c r="O130"/>
      <c r="P130"/>
      <c r="Q130"/>
      <c r="R130"/>
      <c r="S130"/>
      <c r="T130"/>
      <c r="U130"/>
      <c r="X130"/>
      <c r="Y130"/>
      <c r="Z130"/>
      <c r="AA130"/>
      <c r="AE130"/>
    </row>
    <row r="131" spans="4:31">
      <c r="D131"/>
      <c r="E131" s="95"/>
      <c r="F131" s="95"/>
      <c r="G131" s="95"/>
      <c r="H131" s="95"/>
      <c r="I131" s="95"/>
      <c r="J131" s="95"/>
      <c r="K131" s="151"/>
      <c r="L131" s="139"/>
      <c r="M131" s="139"/>
      <c r="N131" s="139"/>
      <c r="O131"/>
      <c r="P131"/>
      <c r="Q131"/>
      <c r="R131"/>
      <c r="S131"/>
      <c r="T131"/>
      <c r="U131"/>
      <c r="X131"/>
      <c r="Y131"/>
      <c r="Z131"/>
      <c r="AA131"/>
      <c r="AE131"/>
    </row>
    <row r="132" spans="4:31">
      <c r="D132"/>
      <c r="E132" s="95"/>
      <c r="F132" s="95"/>
      <c r="G132" s="95"/>
      <c r="H132" s="95"/>
      <c r="I132" s="95"/>
      <c r="J132" s="95"/>
      <c r="K132" s="151"/>
      <c r="L132" s="139"/>
      <c r="M132" s="139"/>
      <c r="N132" s="139"/>
      <c r="O132"/>
      <c r="P132"/>
      <c r="Q132"/>
      <c r="R132"/>
      <c r="S132"/>
      <c r="T132"/>
      <c r="U132"/>
      <c r="X132"/>
      <c r="Y132"/>
      <c r="Z132"/>
      <c r="AA132"/>
      <c r="AE132"/>
    </row>
    <row r="133" spans="4:31">
      <c r="D133"/>
      <c r="E133" s="95"/>
      <c r="F133" s="95"/>
      <c r="G133" s="95"/>
      <c r="H133" s="95"/>
      <c r="I133" s="95"/>
      <c r="J133" s="95"/>
      <c r="K133" s="151"/>
      <c r="L133" s="139"/>
      <c r="M133" s="139"/>
      <c r="N133" s="139"/>
      <c r="O133"/>
      <c r="P133"/>
      <c r="Q133"/>
      <c r="R133"/>
      <c r="S133"/>
      <c r="T133"/>
      <c r="U133"/>
      <c r="X133"/>
      <c r="Y133"/>
      <c r="Z133"/>
      <c r="AA133"/>
      <c r="AE133"/>
    </row>
    <row r="134" spans="4:31">
      <c r="D134"/>
      <c r="E134" s="95"/>
      <c r="F134" s="95"/>
      <c r="G134" s="95"/>
      <c r="H134" s="95"/>
      <c r="I134" s="95"/>
      <c r="J134" s="95"/>
      <c r="K134" s="151"/>
      <c r="L134" s="139"/>
      <c r="M134" s="139"/>
      <c r="N134" s="139"/>
      <c r="O134"/>
      <c r="P134"/>
      <c r="Q134"/>
      <c r="R134"/>
      <c r="S134"/>
      <c r="T134"/>
      <c r="U134"/>
      <c r="X134"/>
      <c r="Y134"/>
      <c r="Z134"/>
      <c r="AA134"/>
      <c r="AE134"/>
    </row>
    <row r="135" spans="4:31">
      <c r="D135"/>
      <c r="E135" s="95"/>
      <c r="F135" s="95"/>
      <c r="G135" s="95"/>
      <c r="H135" s="95"/>
      <c r="I135" s="95"/>
      <c r="J135" s="95"/>
      <c r="K135" s="151"/>
      <c r="L135" s="139"/>
      <c r="M135" s="139"/>
      <c r="N135" s="139"/>
      <c r="O135"/>
      <c r="P135"/>
      <c r="Q135"/>
      <c r="R135"/>
      <c r="S135"/>
      <c r="T135"/>
      <c r="U135"/>
      <c r="X135"/>
      <c r="Y135"/>
      <c r="Z135"/>
      <c r="AA135"/>
      <c r="AE135"/>
    </row>
    <row r="136" spans="4:31">
      <c r="D136"/>
      <c r="E136" s="95"/>
      <c r="F136" s="95"/>
      <c r="G136" s="95"/>
      <c r="H136" s="95"/>
      <c r="I136" s="95"/>
      <c r="J136" s="95"/>
      <c r="K136" s="151"/>
      <c r="L136" s="139"/>
      <c r="M136" s="139"/>
      <c r="N136" s="139"/>
      <c r="O136"/>
      <c r="P136"/>
      <c r="Q136"/>
      <c r="R136"/>
      <c r="S136"/>
      <c r="T136"/>
      <c r="U136"/>
      <c r="X136"/>
      <c r="Y136"/>
      <c r="Z136"/>
      <c r="AA136"/>
      <c r="AE136"/>
    </row>
    <row r="137" spans="4:31">
      <c r="D137"/>
      <c r="E137" s="95"/>
      <c r="F137" s="95"/>
      <c r="G137" s="95"/>
      <c r="H137" s="95"/>
      <c r="I137" s="95"/>
      <c r="J137" s="95"/>
      <c r="K137" s="151"/>
      <c r="L137" s="139"/>
      <c r="M137" s="139"/>
      <c r="N137" s="139"/>
      <c r="O137"/>
      <c r="P137"/>
      <c r="Q137"/>
      <c r="R137"/>
      <c r="S137"/>
      <c r="T137"/>
      <c r="U137"/>
      <c r="X137"/>
      <c r="Y137"/>
      <c r="Z137"/>
      <c r="AA137"/>
      <c r="AE137"/>
    </row>
    <row r="138" spans="4:31">
      <c r="D138"/>
      <c r="E138" s="95"/>
      <c r="F138" s="95"/>
      <c r="G138" s="95"/>
      <c r="H138" s="95"/>
      <c r="I138" s="95"/>
      <c r="J138" s="95"/>
      <c r="K138" s="151"/>
      <c r="L138" s="139"/>
      <c r="M138" s="139"/>
      <c r="N138" s="139"/>
      <c r="O138"/>
      <c r="P138"/>
      <c r="Q138"/>
      <c r="R138"/>
      <c r="S138"/>
      <c r="T138"/>
      <c r="U138"/>
      <c r="X138"/>
      <c r="Y138"/>
      <c r="Z138"/>
      <c r="AA138"/>
      <c r="AE138"/>
    </row>
    <row r="139" spans="4:31">
      <c r="D139"/>
      <c r="E139" s="95"/>
      <c r="F139" s="95"/>
      <c r="G139" s="95"/>
      <c r="H139" s="95"/>
      <c r="I139" s="95"/>
      <c r="J139" s="95"/>
      <c r="K139" s="151"/>
      <c r="L139" s="139"/>
      <c r="M139" s="139"/>
      <c r="N139" s="139"/>
      <c r="O139"/>
      <c r="P139"/>
      <c r="Q139"/>
      <c r="R139"/>
      <c r="S139"/>
      <c r="T139"/>
      <c r="U139"/>
      <c r="X139"/>
      <c r="Y139"/>
      <c r="Z139"/>
      <c r="AA139"/>
      <c r="AE139"/>
    </row>
    <row r="140" spans="4:31">
      <c r="D140"/>
      <c r="E140" s="95"/>
      <c r="F140" s="95"/>
      <c r="G140" s="95"/>
      <c r="H140" s="95"/>
      <c r="I140" s="95"/>
      <c r="J140" s="95"/>
      <c r="K140" s="151"/>
      <c r="L140" s="139"/>
      <c r="M140" s="139"/>
      <c r="N140" s="139"/>
      <c r="O140"/>
      <c r="P140"/>
      <c r="Q140"/>
      <c r="R140"/>
      <c r="S140"/>
      <c r="T140"/>
      <c r="U140"/>
      <c r="X140"/>
      <c r="Y140"/>
      <c r="Z140"/>
      <c r="AA140"/>
      <c r="AE140"/>
    </row>
    <row r="141" spans="4:31">
      <c r="D141"/>
      <c r="E141" s="95"/>
      <c r="F141" s="95"/>
      <c r="G141" s="95"/>
      <c r="H141" s="95"/>
      <c r="I141" s="95"/>
      <c r="J141" s="95"/>
      <c r="K141" s="151"/>
      <c r="L141" s="139"/>
      <c r="M141" s="139"/>
      <c r="N141" s="139"/>
      <c r="O141"/>
      <c r="P141"/>
      <c r="Q141"/>
      <c r="R141"/>
      <c r="S141"/>
      <c r="T141"/>
      <c r="U141"/>
      <c r="X141"/>
      <c r="Y141"/>
      <c r="Z141"/>
      <c r="AA141"/>
      <c r="AE141"/>
    </row>
    <row r="142" spans="4:31">
      <c r="D142"/>
      <c r="E142" s="95"/>
      <c r="F142" s="95"/>
      <c r="G142" s="95"/>
      <c r="H142" s="95"/>
      <c r="I142" s="95"/>
      <c r="J142" s="95"/>
      <c r="K142" s="151"/>
      <c r="L142" s="139"/>
      <c r="M142" s="139"/>
      <c r="N142" s="139"/>
      <c r="O142"/>
      <c r="P142"/>
      <c r="Q142"/>
      <c r="R142"/>
      <c r="S142"/>
      <c r="T142"/>
      <c r="U142"/>
      <c r="X142"/>
      <c r="Y142"/>
      <c r="Z142"/>
      <c r="AA142"/>
      <c r="AE142"/>
    </row>
    <row r="143" spans="4:31">
      <c r="D143"/>
      <c r="E143" s="95"/>
      <c r="F143" s="95"/>
      <c r="G143" s="95"/>
      <c r="H143" s="95"/>
      <c r="I143" s="95"/>
      <c r="J143" s="95"/>
      <c r="K143" s="151"/>
      <c r="L143" s="139"/>
      <c r="M143" s="139"/>
      <c r="N143" s="139"/>
      <c r="O143"/>
      <c r="P143"/>
      <c r="Q143"/>
      <c r="R143"/>
      <c r="S143"/>
      <c r="T143"/>
      <c r="U143"/>
      <c r="X143"/>
      <c r="Y143"/>
      <c r="Z143"/>
      <c r="AA143"/>
      <c r="AE143"/>
    </row>
    <row r="144" spans="4:31">
      <c r="D144"/>
      <c r="E144" s="95"/>
      <c r="F144" s="95"/>
      <c r="G144" s="95"/>
      <c r="H144" s="95"/>
      <c r="I144" s="95"/>
      <c r="J144" s="95"/>
      <c r="K144" s="151"/>
      <c r="L144" s="139"/>
      <c r="M144" s="139"/>
      <c r="N144" s="139"/>
      <c r="O144"/>
      <c r="P144"/>
      <c r="Q144"/>
      <c r="R144"/>
      <c r="S144"/>
      <c r="T144"/>
      <c r="U144"/>
      <c r="X144"/>
      <c r="Y144"/>
      <c r="Z144"/>
      <c r="AA144"/>
      <c r="AE144"/>
    </row>
    <row r="145" spans="4:31">
      <c r="D145"/>
      <c r="E145" s="95"/>
      <c r="F145" s="95"/>
      <c r="G145" s="95"/>
      <c r="H145" s="95"/>
      <c r="I145" s="95"/>
      <c r="J145" s="95"/>
      <c r="K145" s="151"/>
      <c r="L145" s="139"/>
      <c r="M145" s="139"/>
      <c r="N145" s="139"/>
      <c r="O145"/>
      <c r="P145"/>
      <c r="Q145"/>
      <c r="R145"/>
      <c r="S145"/>
      <c r="T145"/>
      <c r="U145"/>
      <c r="X145"/>
      <c r="Y145"/>
      <c r="Z145"/>
      <c r="AA145"/>
      <c r="AE145"/>
    </row>
    <row r="146" spans="4:31">
      <c r="D146"/>
      <c r="E146" s="95"/>
      <c r="F146" s="95"/>
      <c r="G146" s="95"/>
      <c r="H146" s="95"/>
      <c r="I146" s="95"/>
      <c r="J146" s="95"/>
      <c r="K146" s="151"/>
      <c r="L146" s="139"/>
      <c r="M146" s="139"/>
      <c r="N146" s="139"/>
      <c r="O146"/>
      <c r="P146"/>
      <c r="Q146"/>
      <c r="R146"/>
      <c r="S146"/>
      <c r="T146"/>
      <c r="U146"/>
      <c r="X146"/>
      <c r="Y146"/>
      <c r="Z146"/>
      <c r="AA146"/>
      <c r="AE146"/>
    </row>
    <row r="147" spans="4:31">
      <c r="D147"/>
      <c r="E147" s="95"/>
      <c r="F147" s="95"/>
      <c r="G147" s="95"/>
      <c r="H147" s="95"/>
      <c r="I147" s="95"/>
      <c r="J147" s="95"/>
      <c r="K147" s="151"/>
      <c r="L147" s="139"/>
      <c r="M147" s="139"/>
      <c r="N147" s="139"/>
      <c r="O147"/>
      <c r="P147"/>
      <c r="Q147"/>
      <c r="R147"/>
      <c r="S147"/>
      <c r="T147"/>
      <c r="U147"/>
      <c r="X147"/>
      <c r="Y147"/>
      <c r="Z147"/>
      <c r="AA147"/>
      <c r="AE147"/>
    </row>
    <row r="148" spans="4:31">
      <c r="D148"/>
      <c r="E148" s="95"/>
      <c r="F148" s="95"/>
      <c r="G148" s="95"/>
      <c r="H148" s="95"/>
      <c r="I148" s="95"/>
      <c r="J148" s="95"/>
      <c r="K148" s="151"/>
      <c r="L148" s="139"/>
      <c r="M148" s="139"/>
      <c r="N148" s="139"/>
      <c r="O148"/>
      <c r="P148"/>
      <c r="Q148"/>
      <c r="R148"/>
      <c r="S148"/>
      <c r="T148"/>
      <c r="U148"/>
      <c r="X148"/>
      <c r="Y148"/>
      <c r="Z148"/>
      <c r="AA148"/>
      <c r="AE148"/>
    </row>
    <row r="149" spans="4:31">
      <c r="D149"/>
      <c r="E149" s="95"/>
      <c r="F149" s="95"/>
      <c r="G149" s="95"/>
      <c r="H149" s="95"/>
      <c r="I149" s="95"/>
      <c r="J149" s="95"/>
      <c r="K149" s="151"/>
      <c r="L149" s="139"/>
      <c r="M149" s="139"/>
      <c r="N149" s="139"/>
      <c r="O149"/>
      <c r="P149"/>
      <c r="Q149"/>
      <c r="R149"/>
      <c r="S149"/>
      <c r="T149"/>
      <c r="U149"/>
      <c r="X149"/>
      <c r="Y149"/>
      <c r="Z149"/>
      <c r="AA149"/>
      <c r="AE149"/>
    </row>
    <row r="150" spans="4:31">
      <c r="D150"/>
      <c r="E150" s="95"/>
      <c r="F150" s="95"/>
      <c r="G150" s="95"/>
      <c r="H150" s="95"/>
      <c r="I150" s="95"/>
      <c r="J150" s="95"/>
      <c r="K150" s="151"/>
      <c r="L150" s="139"/>
      <c r="M150" s="139"/>
      <c r="N150" s="139"/>
      <c r="O150"/>
      <c r="P150"/>
      <c r="Q150"/>
      <c r="R150"/>
      <c r="S150"/>
      <c r="T150"/>
      <c r="U150"/>
      <c r="X150"/>
      <c r="Y150"/>
      <c r="Z150"/>
      <c r="AA150"/>
      <c r="AE150"/>
    </row>
    <row r="151" spans="4:31">
      <c r="D151"/>
      <c r="E151" s="95"/>
      <c r="F151" s="95"/>
      <c r="G151" s="95"/>
      <c r="H151" s="95"/>
      <c r="I151" s="95"/>
      <c r="J151" s="95"/>
      <c r="K151" s="151"/>
      <c r="L151" s="139"/>
      <c r="M151" s="139"/>
      <c r="N151" s="139"/>
      <c r="O151"/>
      <c r="P151"/>
      <c r="Q151"/>
      <c r="R151"/>
      <c r="S151"/>
      <c r="T151"/>
      <c r="U151"/>
      <c r="X151"/>
      <c r="Y151"/>
      <c r="Z151"/>
      <c r="AA151"/>
      <c r="AE151"/>
    </row>
    <row r="152" spans="4:31">
      <c r="D152"/>
      <c r="E152" s="95"/>
      <c r="F152" s="95"/>
      <c r="G152" s="95"/>
      <c r="H152" s="95"/>
      <c r="I152" s="95"/>
      <c r="J152" s="95"/>
      <c r="K152" s="151"/>
      <c r="L152" s="139"/>
      <c r="M152" s="139"/>
      <c r="N152" s="139"/>
      <c r="O152"/>
      <c r="P152"/>
      <c r="Q152"/>
      <c r="R152"/>
      <c r="S152"/>
      <c r="T152"/>
      <c r="U152"/>
      <c r="X152"/>
      <c r="Y152"/>
      <c r="Z152"/>
      <c r="AA152"/>
      <c r="AE152"/>
    </row>
    <row r="153" spans="4:31">
      <c r="D153"/>
      <c r="E153" s="95"/>
      <c r="F153" s="95"/>
      <c r="G153" s="95"/>
      <c r="H153" s="95"/>
      <c r="I153" s="95"/>
      <c r="J153" s="95"/>
      <c r="K153" s="151"/>
      <c r="L153" s="139"/>
      <c r="M153" s="139"/>
      <c r="N153" s="139"/>
      <c r="O153"/>
      <c r="P153"/>
      <c r="Q153"/>
      <c r="R153"/>
      <c r="S153"/>
      <c r="T153"/>
      <c r="U153"/>
      <c r="X153"/>
      <c r="Y153"/>
      <c r="Z153"/>
      <c r="AA153"/>
      <c r="AE153"/>
    </row>
    <row r="154" spans="4:31">
      <c r="D154"/>
      <c r="E154" s="95"/>
      <c r="F154" s="95"/>
      <c r="G154" s="95"/>
      <c r="H154" s="95"/>
      <c r="I154" s="95"/>
      <c r="J154" s="95"/>
      <c r="K154" s="151"/>
      <c r="L154" s="139"/>
      <c r="M154" s="139"/>
      <c r="N154" s="139"/>
      <c r="O154"/>
      <c r="P154"/>
      <c r="Q154"/>
      <c r="R154"/>
      <c r="S154"/>
      <c r="T154"/>
      <c r="U154"/>
      <c r="X154"/>
      <c r="Y154"/>
      <c r="Z154"/>
      <c r="AA154"/>
      <c r="AE154"/>
    </row>
    <row r="155" spans="4:31">
      <c r="D155"/>
      <c r="E155" s="95"/>
      <c r="F155" s="95"/>
      <c r="G155" s="95"/>
      <c r="H155" s="95"/>
      <c r="I155" s="95"/>
      <c r="J155" s="95"/>
      <c r="K155" s="151"/>
      <c r="L155" s="139"/>
      <c r="M155" s="139"/>
      <c r="N155" s="139"/>
      <c r="O155"/>
      <c r="P155"/>
      <c r="Q155"/>
      <c r="R155"/>
      <c r="S155"/>
      <c r="T155"/>
      <c r="U155"/>
      <c r="X155"/>
      <c r="Y155"/>
      <c r="Z155"/>
      <c r="AA155"/>
      <c r="AE155"/>
    </row>
    <row r="156" spans="4:31">
      <c r="D156"/>
      <c r="E156" s="95"/>
      <c r="F156" s="95"/>
      <c r="G156" s="95"/>
      <c r="H156" s="95"/>
      <c r="I156" s="95"/>
      <c r="J156" s="95"/>
      <c r="K156" s="151"/>
      <c r="L156" s="139"/>
      <c r="M156" s="139"/>
      <c r="N156" s="139"/>
      <c r="O156"/>
      <c r="P156"/>
      <c r="Q156"/>
      <c r="R156"/>
      <c r="S156"/>
      <c r="T156"/>
      <c r="U156"/>
      <c r="X156"/>
      <c r="Y156"/>
      <c r="Z156"/>
      <c r="AA156"/>
      <c r="AE156"/>
    </row>
    <row r="157" spans="4:31">
      <c r="D157"/>
      <c r="E157" s="95"/>
      <c r="F157" s="95"/>
      <c r="G157" s="95"/>
      <c r="H157" s="95"/>
      <c r="I157" s="95"/>
      <c r="J157" s="95"/>
      <c r="K157" s="151"/>
      <c r="L157" s="139"/>
      <c r="M157" s="139"/>
      <c r="N157" s="139"/>
      <c r="O157"/>
      <c r="P157"/>
      <c r="Q157"/>
      <c r="R157"/>
      <c r="S157"/>
      <c r="T157"/>
      <c r="U157"/>
      <c r="X157"/>
      <c r="Y157"/>
      <c r="Z157"/>
      <c r="AA157"/>
      <c r="AE157"/>
    </row>
    <row r="158" spans="4:31">
      <c r="D158"/>
      <c r="E158" s="95"/>
      <c r="F158" s="95"/>
      <c r="G158" s="95"/>
      <c r="H158" s="95"/>
      <c r="I158" s="95"/>
      <c r="J158" s="95"/>
      <c r="K158" s="151"/>
      <c r="L158" s="139"/>
      <c r="M158" s="139"/>
      <c r="N158" s="139"/>
      <c r="O158"/>
      <c r="P158"/>
      <c r="Q158"/>
      <c r="R158"/>
      <c r="S158"/>
      <c r="T158"/>
      <c r="U158"/>
      <c r="X158"/>
      <c r="Y158"/>
      <c r="Z158"/>
      <c r="AA158"/>
      <c r="AE158"/>
    </row>
    <row r="159" spans="4:31">
      <c r="D159"/>
      <c r="E159" s="95"/>
      <c r="F159" s="95"/>
      <c r="G159" s="95"/>
      <c r="H159" s="95"/>
      <c r="I159" s="95"/>
      <c r="J159" s="95"/>
      <c r="K159" s="151"/>
      <c r="L159" s="139"/>
      <c r="M159" s="139"/>
      <c r="N159" s="139"/>
      <c r="O159"/>
      <c r="P159"/>
      <c r="Q159"/>
      <c r="R159"/>
      <c r="S159"/>
      <c r="T159"/>
      <c r="U159"/>
      <c r="X159"/>
      <c r="Y159"/>
      <c r="Z159"/>
      <c r="AA159"/>
      <c r="AE159"/>
    </row>
    <row r="160" spans="4:31">
      <c r="D160"/>
      <c r="E160" s="95"/>
      <c r="F160" s="95"/>
      <c r="G160" s="95"/>
      <c r="H160" s="95"/>
      <c r="I160" s="95"/>
      <c r="J160" s="95"/>
      <c r="K160" s="151"/>
      <c r="L160" s="139"/>
      <c r="M160" s="139"/>
      <c r="N160" s="139"/>
      <c r="O160"/>
      <c r="P160"/>
      <c r="Q160"/>
      <c r="R160"/>
      <c r="S160"/>
      <c r="T160"/>
      <c r="U160"/>
      <c r="X160"/>
      <c r="Y160"/>
      <c r="Z160"/>
      <c r="AA160"/>
      <c r="AE160"/>
    </row>
    <row r="161" spans="4:31">
      <c r="D161"/>
      <c r="E161" s="95"/>
      <c r="F161" s="95"/>
      <c r="G161" s="95"/>
      <c r="H161" s="95"/>
      <c r="I161" s="95"/>
      <c r="J161" s="95"/>
      <c r="K161" s="151"/>
      <c r="L161" s="139"/>
      <c r="M161" s="139"/>
      <c r="N161" s="139"/>
      <c r="O161"/>
      <c r="P161"/>
      <c r="Q161"/>
      <c r="R161"/>
      <c r="S161"/>
      <c r="T161"/>
      <c r="U161"/>
      <c r="X161"/>
      <c r="Y161"/>
      <c r="Z161"/>
      <c r="AA161"/>
      <c r="AE161"/>
    </row>
    <row r="162" spans="4:31">
      <c r="D162"/>
      <c r="E162" s="95"/>
      <c r="F162" s="95"/>
      <c r="G162" s="95"/>
      <c r="H162" s="95"/>
      <c r="I162" s="95"/>
      <c r="J162" s="95"/>
      <c r="K162" s="151"/>
      <c r="L162" s="139"/>
      <c r="M162" s="139"/>
      <c r="N162" s="139"/>
      <c r="O162"/>
      <c r="P162"/>
      <c r="Q162"/>
      <c r="R162"/>
      <c r="S162"/>
      <c r="T162"/>
      <c r="U162"/>
      <c r="X162"/>
      <c r="Y162"/>
      <c r="Z162"/>
      <c r="AA162"/>
      <c r="AE162"/>
    </row>
    <row r="163" spans="4:31">
      <c r="D163"/>
      <c r="E163" s="95"/>
      <c r="F163" s="95"/>
      <c r="G163" s="95"/>
      <c r="H163" s="95"/>
      <c r="I163" s="95"/>
      <c r="J163" s="95"/>
      <c r="K163" s="151"/>
      <c r="L163" s="139"/>
      <c r="M163" s="139"/>
      <c r="N163" s="139"/>
      <c r="O163"/>
      <c r="P163"/>
      <c r="Q163"/>
      <c r="R163"/>
      <c r="S163"/>
      <c r="T163"/>
      <c r="U163"/>
      <c r="X163"/>
      <c r="Y163"/>
      <c r="Z163"/>
      <c r="AA163"/>
      <c r="AE163"/>
    </row>
    <row r="164" spans="4:31">
      <c r="D164"/>
      <c r="E164" s="95"/>
      <c r="F164" s="95"/>
      <c r="G164" s="95"/>
      <c r="H164" s="95"/>
      <c r="I164" s="95"/>
      <c r="J164" s="95"/>
      <c r="K164" s="151"/>
      <c r="L164" s="139"/>
      <c r="M164" s="139"/>
      <c r="N164" s="139"/>
      <c r="O164"/>
      <c r="P164"/>
      <c r="Q164"/>
      <c r="R164"/>
      <c r="S164"/>
      <c r="T164"/>
      <c r="U164"/>
      <c r="X164"/>
      <c r="Y164"/>
      <c r="Z164"/>
      <c r="AA164"/>
      <c r="AE164"/>
    </row>
    <row r="165" spans="4:31">
      <c r="D165"/>
      <c r="E165" s="95"/>
      <c r="F165" s="95"/>
      <c r="G165" s="95"/>
      <c r="H165" s="95"/>
      <c r="I165" s="95"/>
      <c r="J165" s="95"/>
      <c r="K165" s="151"/>
      <c r="L165" s="139"/>
      <c r="M165" s="139"/>
      <c r="N165" s="139"/>
      <c r="O165"/>
      <c r="P165"/>
      <c r="Q165"/>
      <c r="R165"/>
      <c r="S165"/>
      <c r="T165"/>
      <c r="U165"/>
      <c r="X165"/>
      <c r="Y165"/>
      <c r="Z165"/>
      <c r="AA165"/>
      <c r="AE165"/>
    </row>
    <row r="166" spans="4:31">
      <c r="D166"/>
      <c r="E166" s="95"/>
      <c r="F166" s="95"/>
      <c r="G166" s="95"/>
      <c r="H166" s="95"/>
      <c r="I166" s="95"/>
      <c r="J166" s="95"/>
      <c r="K166" s="151"/>
      <c r="L166" s="139"/>
      <c r="M166" s="139"/>
      <c r="N166" s="139"/>
      <c r="O166"/>
      <c r="P166"/>
      <c r="Q166"/>
      <c r="R166"/>
      <c r="S166"/>
      <c r="T166"/>
      <c r="U166"/>
      <c r="X166"/>
      <c r="Y166"/>
      <c r="Z166"/>
      <c r="AA166"/>
      <c r="AE166"/>
    </row>
    <row r="167" spans="4:31">
      <c r="D167"/>
      <c r="E167" s="95"/>
      <c r="F167" s="95"/>
      <c r="G167" s="95"/>
      <c r="H167" s="95"/>
      <c r="I167" s="95"/>
      <c r="J167" s="95"/>
      <c r="K167" s="151"/>
      <c r="L167" s="139"/>
      <c r="M167" s="139"/>
      <c r="N167" s="139"/>
      <c r="O167"/>
      <c r="P167"/>
      <c r="Q167"/>
      <c r="R167"/>
      <c r="S167"/>
      <c r="T167"/>
      <c r="U167"/>
      <c r="X167"/>
      <c r="Y167"/>
      <c r="Z167"/>
      <c r="AA167"/>
      <c r="AE167"/>
    </row>
    <row r="168" spans="4:31">
      <c r="D168"/>
      <c r="E168" s="95"/>
      <c r="F168" s="95"/>
      <c r="G168" s="95"/>
      <c r="H168" s="95"/>
      <c r="I168" s="95"/>
      <c r="J168" s="95"/>
      <c r="K168" s="151"/>
      <c r="L168" s="139"/>
      <c r="M168" s="139"/>
      <c r="N168" s="139"/>
      <c r="O168"/>
      <c r="P168"/>
      <c r="Q168"/>
      <c r="R168"/>
      <c r="S168"/>
      <c r="T168"/>
      <c r="U168"/>
      <c r="X168"/>
      <c r="Y168"/>
      <c r="Z168"/>
      <c r="AA168"/>
      <c r="AE168"/>
    </row>
    <row r="169" spans="4:31">
      <c r="D169"/>
      <c r="E169" s="95"/>
      <c r="F169" s="95"/>
      <c r="G169" s="95"/>
      <c r="H169" s="95"/>
      <c r="I169" s="95"/>
      <c r="J169" s="95"/>
      <c r="K169" s="151"/>
      <c r="L169" s="139"/>
      <c r="M169" s="139"/>
      <c r="N169" s="139"/>
      <c r="O169"/>
      <c r="P169"/>
      <c r="Q169"/>
      <c r="R169"/>
      <c r="S169"/>
      <c r="T169"/>
      <c r="U169"/>
      <c r="X169"/>
      <c r="Y169"/>
      <c r="Z169"/>
      <c r="AA169"/>
      <c r="AE169"/>
    </row>
    <row r="170" spans="4:31">
      <c r="D170"/>
      <c r="E170" s="95"/>
      <c r="F170" s="95"/>
      <c r="G170" s="95"/>
      <c r="H170" s="95"/>
      <c r="I170" s="95"/>
      <c r="J170" s="95"/>
      <c r="K170" s="151"/>
      <c r="L170" s="139"/>
      <c r="M170" s="139"/>
      <c r="N170" s="139"/>
      <c r="O170"/>
      <c r="P170"/>
      <c r="Q170"/>
      <c r="R170"/>
      <c r="S170"/>
      <c r="T170"/>
      <c r="U170"/>
      <c r="X170"/>
      <c r="Y170"/>
      <c r="Z170"/>
      <c r="AA170"/>
      <c r="AE170"/>
    </row>
    <row r="171" spans="4:31">
      <c r="D171"/>
      <c r="E171" s="95"/>
      <c r="F171" s="95"/>
      <c r="G171" s="95"/>
      <c r="H171" s="95"/>
      <c r="I171" s="95"/>
      <c r="J171" s="95"/>
      <c r="K171" s="151"/>
      <c r="L171" s="139"/>
      <c r="M171" s="139"/>
      <c r="N171" s="139"/>
      <c r="O171"/>
      <c r="P171"/>
      <c r="Q171"/>
      <c r="R171"/>
      <c r="S171"/>
      <c r="T171"/>
      <c r="U171"/>
      <c r="X171"/>
      <c r="Y171"/>
      <c r="Z171"/>
      <c r="AA171"/>
      <c r="AE171"/>
    </row>
    <row r="172" spans="4:31">
      <c r="D172"/>
      <c r="E172" s="95"/>
      <c r="F172" s="95"/>
      <c r="G172" s="95"/>
      <c r="H172" s="95"/>
      <c r="I172" s="95"/>
      <c r="J172" s="95"/>
      <c r="K172" s="151"/>
      <c r="L172" s="139"/>
      <c r="M172" s="139"/>
      <c r="N172" s="139"/>
      <c r="O172"/>
      <c r="P172"/>
      <c r="Q172"/>
      <c r="R172"/>
      <c r="S172"/>
      <c r="T172"/>
      <c r="U172"/>
      <c r="X172"/>
      <c r="Y172"/>
      <c r="Z172"/>
      <c r="AA172"/>
      <c r="AE172"/>
    </row>
    <row r="173" spans="4:31">
      <c r="D173"/>
      <c r="E173" s="95"/>
      <c r="F173" s="95"/>
      <c r="G173" s="95"/>
      <c r="H173" s="95"/>
      <c r="I173" s="95"/>
      <c r="J173" s="95"/>
      <c r="K173" s="151"/>
      <c r="L173" s="139"/>
      <c r="M173" s="139"/>
      <c r="N173" s="139"/>
      <c r="O173"/>
      <c r="P173"/>
      <c r="Q173"/>
      <c r="R173"/>
      <c r="S173"/>
      <c r="T173"/>
      <c r="U173"/>
      <c r="X173"/>
      <c r="Y173"/>
      <c r="Z173"/>
      <c r="AA173"/>
      <c r="AE173"/>
    </row>
    <row r="174" spans="4:31">
      <c r="D174"/>
      <c r="E174" s="95"/>
      <c r="F174" s="95"/>
      <c r="G174" s="95"/>
      <c r="H174" s="95"/>
      <c r="I174" s="95"/>
      <c r="J174" s="95"/>
      <c r="K174" s="151"/>
      <c r="L174" s="139"/>
      <c r="M174" s="139"/>
      <c r="N174" s="139"/>
      <c r="O174"/>
      <c r="P174"/>
      <c r="Q174"/>
      <c r="R174"/>
      <c r="S174"/>
      <c r="T174"/>
      <c r="U174"/>
      <c r="X174"/>
      <c r="Y174"/>
      <c r="Z174"/>
      <c r="AA174"/>
      <c r="AE174"/>
    </row>
    <row r="175" spans="4:31">
      <c r="D175"/>
      <c r="E175" s="95"/>
      <c r="F175" s="95"/>
      <c r="G175" s="95"/>
      <c r="H175" s="95"/>
      <c r="I175" s="95"/>
      <c r="J175" s="95"/>
      <c r="K175" s="151"/>
      <c r="L175" s="139"/>
      <c r="M175" s="139"/>
      <c r="N175" s="139"/>
      <c r="O175"/>
      <c r="P175"/>
      <c r="Q175"/>
      <c r="R175"/>
      <c r="S175"/>
      <c r="T175"/>
      <c r="U175"/>
      <c r="X175"/>
      <c r="Y175"/>
      <c r="Z175"/>
      <c r="AA175"/>
      <c r="AE175"/>
    </row>
    <row r="176" spans="4:31">
      <c r="D176"/>
      <c r="E176" s="95"/>
      <c r="F176" s="95"/>
      <c r="G176" s="95"/>
      <c r="H176" s="95"/>
      <c r="I176" s="95"/>
      <c r="J176" s="95"/>
      <c r="K176" s="151"/>
      <c r="L176" s="139"/>
      <c r="M176" s="139"/>
      <c r="N176" s="139"/>
      <c r="O176"/>
      <c r="P176"/>
      <c r="Q176"/>
      <c r="R176"/>
      <c r="S176"/>
      <c r="T176"/>
      <c r="U176"/>
      <c r="X176"/>
      <c r="Y176"/>
      <c r="Z176"/>
      <c r="AA176"/>
      <c r="AE176"/>
    </row>
    <row r="177" spans="4:31">
      <c r="D177"/>
      <c r="E177" s="95"/>
      <c r="F177" s="95"/>
      <c r="G177" s="95"/>
      <c r="H177" s="95"/>
      <c r="I177" s="95"/>
      <c r="J177" s="95"/>
      <c r="K177" s="151"/>
      <c r="L177" s="139"/>
      <c r="M177" s="139"/>
      <c r="N177" s="139"/>
      <c r="O177"/>
      <c r="P177"/>
      <c r="Q177"/>
      <c r="R177"/>
      <c r="S177"/>
      <c r="T177"/>
      <c r="U177"/>
      <c r="X177"/>
      <c r="Y177"/>
      <c r="Z177"/>
      <c r="AA177"/>
      <c r="AE177"/>
    </row>
    <row r="178" spans="4:31">
      <c r="D178"/>
      <c r="E178" s="95"/>
      <c r="F178" s="95"/>
      <c r="G178" s="95"/>
      <c r="H178" s="95"/>
      <c r="I178" s="95"/>
      <c r="J178" s="95"/>
      <c r="K178" s="151"/>
      <c r="L178" s="139"/>
      <c r="M178" s="139"/>
      <c r="N178" s="139"/>
      <c r="O178"/>
      <c r="P178"/>
      <c r="Q178"/>
      <c r="R178"/>
      <c r="S178"/>
      <c r="T178"/>
      <c r="U178"/>
      <c r="X178"/>
      <c r="Y178"/>
      <c r="Z178"/>
      <c r="AA178"/>
      <c r="AE178"/>
    </row>
    <row r="179" spans="4:31">
      <c r="D179"/>
      <c r="E179" s="95"/>
      <c r="F179" s="95"/>
      <c r="G179" s="95"/>
      <c r="H179" s="95"/>
      <c r="I179" s="95"/>
      <c r="J179" s="95"/>
      <c r="K179" s="151"/>
      <c r="L179" s="139"/>
      <c r="M179" s="139"/>
      <c r="N179" s="139"/>
      <c r="O179"/>
      <c r="P179"/>
      <c r="Q179"/>
      <c r="R179"/>
      <c r="S179"/>
      <c r="T179"/>
      <c r="U179"/>
      <c r="X179"/>
      <c r="Y179"/>
      <c r="Z179"/>
      <c r="AA179"/>
      <c r="AE179"/>
    </row>
    <row r="180" spans="4:31">
      <c r="D180"/>
      <c r="E180" s="95"/>
      <c r="F180" s="95"/>
      <c r="G180" s="95"/>
      <c r="H180" s="95"/>
      <c r="I180" s="95"/>
      <c r="J180" s="95"/>
      <c r="K180" s="151"/>
      <c r="L180" s="139"/>
      <c r="M180" s="139"/>
      <c r="N180" s="139"/>
      <c r="O180"/>
      <c r="P180"/>
      <c r="Q180"/>
      <c r="R180"/>
      <c r="S180"/>
      <c r="T180"/>
      <c r="U180"/>
      <c r="X180"/>
      <c r="Y180"/>
      <c r="Z180"/>
      <c r="AA180"/>
      <c r="AE180"/>
    </row>
    <row r="181" spans="4:31">
      <c r="D181"/>
      <c r="E181" s="95"/>
      <c r="F181" s="95"/>
      <c r="G181" s="95"/>
      <c r="H181" s="95"/>
      <c r="I181" s="95"/>
      <c r="J181" s="95"/>
      <c r="K181" s="151"/>
      <c r="L181" s="139"/>
      <c r="M181" s="139"/>
      <c r="N181" s="139"/>
      <c r="O181"/>
      <c r="P181"/>
      <c r="Q181"/>
      <c r="R181"/>
      <c r="S181"/>
      <c r="T181"/>
      <c r="U181"/>
      <c r="X181"/>
      <c r="Y181"/>
      <c r="Z181"/>
      <c r="AA181"/>
      <c r="AE181"/>
    </row>
    <row r="182" spans="4:31">
      <c r="D182"/>
      <c r="E182" s="95"/>
      <c r="F182" s="95"/>
      <c r="G182" s="95"/>
      <c r="H182" s="95"/>
      <c r="I182" s="95"/>
      <c r="J182" s="95"/>
      <c r="K182" s="151"/>
      <c r="L182" s="139"/>
      <c r="M182" s="139"/>
      <c r="N182" s="139"/>
      <c r="O182"/>
      <c r="P182"/>
      <c r="Q182"/>
      <c r="R182"/>
      <c r="S182"/>
      <c r="T182"/>
      <c r="U182"/>
      <c r="X182"/>
      <c r="Y182"/>
      <c r="Z182"/>
      <c r="AA182"/>
      <c r="AE182"/>
    </row>
    <row r="183" spans="4:31">
      <c r="D183"/>
      <c r="E183" s="95"/>
      <c r="F183" s="95"/>
      <c r="G183" s="95"/>
      <c r="H183" s="95"/>
      <c r="I183" s="95"/>
      <c r="J183" s="95"/>
      <c r="K183" s="151"/>
      <c r="L183" s="139"/>
      <c r="M183" s="139"/>
      <c r="N183" s="139"/>
      <c r="O183"/>
      <c r="P183"/>
      <c r="Q183"/>
      <c r="R183"/>
      <c r="S183"/>
      <c r="T183"/>
      <c r="U183"/>
      <c r="X183"/>
      <c r="Y183"/>
      <c r="Z183"/>
      <c r="AA183"/>
      <c r="AE183"/>
    </row>
    <row r="184" spans="4:31">
      <c r="D184"/>
      <c r="E184" s="95"/>
      <c r="F184" s="95"/>
      <c r="G184" s="95"/>
      <c r="H184" s="95"/>
      <c r="I184" s="95"/>
      <c r="J184" s="95"/>
      <c r="K184" s="151"/>
      <c r="L184" s="139"/>
      <c r="M184" s="139"/>
      <c r="N184" s="139"/>
      <c r="O184"/>
      <c r="P184"/>
      <c r="Q184"/>
      <c r="R184"/>
      <c r="S184"/>
      <c r="T184"/>
      <c r="U184"/>
      <c r="X184"/>
      <c r="Y184"/>
      <c r="Z184"/>
      <c r="AA184"/>
      <c r="AE184"/>
    </row>
    <row r="185" spans="4:31">
      <c r="D185"/>
      <c r="E185" s="95"/>
      <c r="F185" s="95"/>
      <c r="G185" s="95"/>
      <c r="H185" s="95"/>
      <c r="I185" s="95"/>
      <c r="J185" s="95"/>
      <c r="K185" s="151"/>
      <c r="L185" s="139"/>
      <c r="M185" s="139"/>
      <c r="N185" s="139"/>
      <c r="O185"/>
      <c r="P185"/>
      <c r="Q185"/>
      <c r="R185"/>
      <c r="S185"/>
      <c r="T185"/>
      <c r="U185"/>
      <c r="X185"/>
      <c r="Y185"/>
      <c r="Z185"/>
      <c r="AA185"/>
      <c r="AE185"/>
    </row>
    <row r="186" spans="4:31">
      <c r="D186"/>
      <c r="E186" s="95"/>
      <c r="F186" s="95"/>
      <c r="G186" s="95"/>
      <c r="H186" s="95"/>
      <c r="I186" s="95"/>
      <c r="J186" s="95"/>
      <c r="K186" s="151"/>
      <c r="L186" s="139"/>
      <c r="M186" s="139"/>
      <c r="N186" s="139"/>
      <c r="O186"/>
      <c r="P186"/>
      <c r="Q186"/>
      <c r="R186"/>
      <c r="S186"/>
      <c r="T186"/>
      <c r="U186"/>
      <c r="X186"/>
      <c r="Y186"/>
      <c r="Z186"/>
      <c r="AA186"/>
      <c r="AE186"/>
    </row>
    <row r="187" spans="4:31">
      <c r="D187"/>
      <c r="E187" s="95"/>
      <c r="F187" s="95"/>
      <c r="G187" s="95"/>
      <c r="H187" s="95"/>
      <c r="I187" s="95"/>
      <c r="J187" s="95"/>
      <c r="K187" s="151"/>
      <c r="L187" s="139"/>
      <c r="M187" s="139"/>
      <c r="N187" s="139"/>
      <c r="O187"/>
      <c r="P187"/>
      <c r="Q187"/>
      <c r="R187"/>
      <c r="S187"/>
      <c r="T187"/>
      <c r="U187"/>
      <c r="X187"/>
      <c r="Y187"/>
      <c r="Z187"/>
      <c r="AA187"/>
      <c r="AE187"/>
    </row>
    <row r="188" spans="4:31">
      <c r="D188"/>
      <c r="E188" s="95"/>
      <c r="F188" s="95"/>
      <c r="G188" s="95"/>
      <c r="H188" s="95"/>
      <c r="I188" s="95"/>
      <c r="J188" s="95"/>
      <c r="K188" s="151"/>
      <c r="L188" s="139"/>
      <c r="M188" s="139"/>
      <c r="N188" s="139"/>
      <c r="O188"/>
      <c r="P188"/>
      <c r="Q188"/>
      <c r="R188"/>
      <c r="S188"/>
      <c r="T188"/>
      <c r="U188"/>
      <c r="X188"/>
      <c r="Y188"/>
      <c r="Z188"/>
      <c r="AA188"/>
      <c r="AE188"/>
    </row>
    <row r="189" spans="4:31">
      <c r="D189"/>
      <c r="E189" s="95"/>
      <c r="F189" s="95"/>
      <c r="G189" s="95"/>
      <c r="H189" s="95"/>
      <c r="I189" s="95"/>
      <c r="J189" s="95"/>
      <c r="K189" s="151"/>
      <c r="L189" s="139"/>
      <c r="M189" s="139"/>
      <c r="N189" s="139"/>
      <c r="O189"/>
      <c r="P189"/>
      <c r="Q189"/>
      <c r="R189"/>
      <c r="S189"/>
      <c r="T189"/>
      <c r="U189"/>
      <c r="X189"/>
      <c r="Y189"/>
      <c r="Z189"/>
      <c r="AA189"/>
      <c r="AE189"/>
    </row>
    <row r="190" spans="4:31">
      <c r="D190"/>
      <c r="E190" s="95"/>
      <c r="F190" s="95"/>
      <c r="G190" s="95"/>
      <c r="H190" s="95"/>
      <c r="I190" s="95"/>
      <c r="J190" s="95"/>
      <c r="K190" s="151"/>
      <c r="L190" s="139"/>
      <c r="M190" s="139"/>
      <c r="N190" s="139"/>
      <c r="O190"/>
      <c r="P190"/>
      <c r="Q190"/>
      <c r="R190"/>
      <c r="S190"/>
      <c r="T190"/>
      <c r="U190"/>
      <c r="X190"/>
      <c r="Y190"/>
      <c r="Z190"/>
      <c r="AA190"/>
      <c r="AE190"/>
    </row>
    <row r="191" spans="4:31">
      <c r="D191"/>
      <c r="E191" s="95"/>
      <c r="F191" s="95"/>
      <c r="G191" s="95"/>
      <c r="H191" s="95"/>
      <c r="I191" s="95"/>
      <c r="J191" s="95"/>
      <c r="K191" s="151"/>
      <c r="L191" s="139"/>
      <c r="M191" s="139"/>
      <c r="N191" s="139"/>
      <c r="O191"/>
      <c r="P191"/>
      <c r="Q191"/>
      <c r="R191"/>
      <c r="S191"/>
      <c r="T191"/>
      <c r="U191"/>
      <c r="X191"/>
      <c r="Y191"/>
      <c r="Z191"/>
      <c r="AA191"/>
      <c r="AE191"/>
    </row>
    <row r="192" spans="4:31">
      <c r="D192"/>
      <c r="E192" s="95"/>
      <c r="F192" s="95"/>
      <c r="G192" s="95"/>
      <c r="H192" s="95"/>
      <c r="I192" s="95"/>
      <c r="J192" s="95"/>
      <c r="K192" s="151"/>
      <c r="L192" s="139"/>
      <c r="M192" s="139"/>
      <c r="N192" s="139"/>
      <c r="O192"/>
      <c r="P192"/>
      <c r="Q192"/>
      <c r="R192"/>
      <c r="S192"/>
      <c r="T192"/>
      <c r="U192"/>
      <c r="X192"/>
      <c r="Y192"/>
      <c r="Z192"/>
      <c r="AA192"/>
      <c r="AE192"/>
    </row>
    <row r="193" spans="4:31">
      <c r="D193"/>
      <c r="E193" s="95"/>
      <c r="F193" s="95"/>
      <c r="G193" s="95"/>
      <c r="H193" s="95"/>
      <c r="I193" s="95"/>
      <c r="J193" s="95"/>
      <c r="K193" s="151"/>
      <c r="L193" s="139"/>
      <c r="M193" s="139"/>
      <c r="N193" s="139"/>
      <c r="O193"/>
      <c r="P193"/>
      <c r="Q193"/>
      <c r="R193"/>
      <c r="S193"/>
      <c r="T193"/>
      <c r="U193"/>
      <c r="X193"/>
      <c r="Y193"/>
      <c r="Z193"/>
      <c r="AA193"/>
      <c r="AE193"/>
    </row>
    <row r="194" spans="4:31">
      <c r="D194"/>
      <c r="E194" s="95"/>
      <c r="F194" s="95"/>
      <c r="G194" s="95"/>
      <c r="H194" s="95"/>
      <c r="I194" s="95"/>
      <c r="J194" s="95"/>
      <c r="K194" s="151"/>
      <c r="L194" s="139"/>
      <c r="M194" s="139"/>
      <c r="N194" s="139"/>
      <c r="O194"/>
      <c r="P194"/>
      <c r="Q194"/>
      <c r="R194"/>
      <c r="S194"/>
      <c r="T194"/>
      <c r="U194"/>
      <c r="X194"/>
      <c r="Y194"/>
      <c r="Z194"/>
      <c r="AA194"/>
      <c r="AE194"/>
    </row>
    <row r="195" spans="4:31">
      <c r="D195"/>
      <c r="E195" s="95"/>
      <c r="F195" s="95"/>
      <c r="G195" s="95"/>
      <c r="H195" s="95"/>
      <c r="I195" s="95"/>
      <c r="J195" s="95"/>
      <c r="K195" s="151"/>
      <c r="L195" s="139"/>
      <c r="M195" s="139"/>
      <c r="N195" s="139"/>
      <c r="O195"/>
      <c r="P195"/>
      <c r="Q195"/>
      <c r="R195"/>
      <c r="S195"/>
      <c r="T195"/>
      <c r="U195"/>
      <c r="X195"/>
      <c r="Y195"/>
      <c r="Z195"/>
      <c r="AA195"/>
      <c r="AE195"/>
    </row>
    <row r="196" spans="4:31">
      <c r="D196"/>
      <c r="E196" s="95"/>
      <c r="F196" s="95"/>
      <c r="G196" s="95"/>
      <c r="H196" s="95"/>
      <c r="I196" s="95"/>
      <c r="J196" s="95"/>
      <c r="K196" s="151"/>
      <c r="L196" s="139"/>
      <c r="M196" s="139"/>
      <c r="N196" s="139"/>
      <c r="O196"/>
      <c r="P196"/>
      <c r="Q196"/>
      <c r="R196"/>
      <c r="S196"/>
      <c r="T196"/>
      <c r="U196"/>
      <c r="X196"/>
      <c r="Y196"/>
      <c r="Z196"/>
      <c r="AA196"/>
      <c r="AE196"/>
    </row>
    <row r="197" spans="4:31">
      <c r="D197"/>
      <c r="E197" s="95"/>
      <c r="F197" s="95"/>
      <c r="G197" s="95"/>
      <c r="H197" s="95"/>
      <c r="I197" s="95"/>
      <c r="J197" s="95"/>
      <c r="K197" s="151"/>
      <c r="L197" s="139"/>
      <c r="M197" s="139"/>
      <c r="N197" s="139"/>
      <c r="O197"/>
      <c r="P197"/>
      <c r="Q197"/>
      <c r="R197"/>
      <c r="S197"/>
      <c r="T197"/>
      <c r="U197"/>
      <c r="X197"/>
      <c r="Y197"/>
      <c r="Z197"/>
      <c r="AA197"/>
      <c r="AE197"/>
    </row>
    <row r="198" spans="4:31">
      <c r="D198"/>
      <c r="E198" s="95"/>
      <c r="F198" s="95"/>
      <c r="G198" s="95"/>
      <c r="H198" s="95"/>
      <c r="I198" s="95"/>
      <c r="J198" s="95"/>
      <c r="K198" s="151"/>
      <c r="L198" s="139"/>
      <c r="M198" s="139"/>
      <c r="N198" s="139"/>
      <c r="O198"/>
      <c r="P198"/>
      <c r="Q198"/>
      <c r="R198"/>
      <c r="S198"/>
      <c r="T198"/>
      <c r="U198"/>
      <c r="X198"/>
      <c r="Y198"/>
      <c r="Z198"/>
      <c r="AA198"/>
      <c r="AE198"/>
    </row>
    <row r="199" spans="4:31">
      <c r="D199"/>
      <c r="E199" s="95"/>
      <c r="F199" s="95"/>
      <c r="G199" s="95"/>
      <c r="H199" s="95"/>
      <c r="I199" s="95"/>
      <c r="J199" s="95"/>
      <c r="K199" s="151"/>
      <c r="L199" s="139"/>
      <c r="M199" s="139"/>
      <c r="N199" s="139"/>
      <c r="O199"/>
      <c r="P199"/>
      <c r="Q199"/>
      <c r="R199"/>
      <c r="S199"/>
      <c r="T199"/>
      <c r="U199"/>
      <c r="X199"/>
      <c r="Y199"/>
      <c r="Z199"/>
      <c r="AA199"/>
      <c r="AE199"/>
    </row>
    <row r="200" spans="4:31">
      <c r="D200"/>
      <c r="E200" s="95"/>
      <c r="F200" s="95"/>
      <c r="G200" s="95"/>
      <c r="H200" s="95"/>
      <c r="I200" s="95"/>
      <c r="J200" s="95"/>
      <c r="K200" s="151"/>
      <c r="L200" s="139"/>
      <c r="M200" s="139"/>
      <c r="N200" s="139"/>
      <c r="O200"/>
      <c r="P200"/>
      <c r="Q200"/>
      <c r="R200"/>
      <c r="S200"/>
      <c r="T200"/>
      <c r="U200"/>
      <c r="X200"/>
      <c r="Y200"/>
      <c r="Z200"/>
      <c r="AA200"/>
      <c r="AE200"/>
    </row>
    <row r="201" spans="4:31">
      <c r="D201"/>
      <c r="E201" s="95"/>
      <c r="F201" s="95"/>
      <c r="G201" s="95"/>
      <c r="H201" s="95"/>
      <c r="I201" s="95"/>
      <c r="J201" s="95"/>
      <c r="K201" s="151"/>
      <c r="L201" s="139"/>
      <c r="M201" s="139"/>
      <c r="N201" s="139"/>
      <c r="O201"/>
      <c r="P201"/>
      <c r="Q201"/>
      <c r="R201"/>
      <c r="S201"/>
      <c r="T201"/>
      <c r="U201"/>
      <c r="X201"/>
      <c r="Y201"/>
      <c r="Z201"/>
      <c r="AA201"/>
      <c r="AE201"/>
    </row>
    <row r="202" spans="4:31">
      <c r="D202"/>
      <c r="E202" s="95"/>
      <c r="F202" s="95"/>
      <c r="G202" s="95"/>
      <c r="H202" s="95"/>
      <c r="I202" s="95"/>
      <c r="J202" s="95"/>
      <c r="K202" s="151"/>
      <c r="L202" s="139"/>
      <c r="M202" s="139"/>
      <c r="N202" s="139"/>
      <c r="O202"/>
      <c r="P202"/>
      <c r="Q202"/>
      <c r="R202"/>
      <c r="S202"/>
      <c r="T202"/>
      <c r="U202"/>
      <c r="X202"/>
      <c r="Y202"/>
      <c r="Z202"/>
      <c r="AA202"/>
      <c r="AE202"/>
    </row>
    <row r="203" spans="4:31">
      <c r="D203"/>
      <c r="E203" s="95"/>
      <c r="F203" s="95"/>
      <c r="G203" s="95"/>
      <c r="H203" s="95"/>
      <c r="I203" s="95"/>
      <c r="J203" s="95"/>
      <c r="K203" s="151"/>
      <c r="L203" s="139"/>
      <c r="M203" s="139"/>
      <c r="N203" s="139"/>
      <c r="O203"/>
      <c r="P203"/>
      <c r="Q203"/>
      <c r="R203"/>
      <c r="S203"/>
      <c r="T203"/>
      <c r="U203"/>
      <c r="X203"/>
      <c r="Y203"/>
      <c r="Z203"/>
      <c r="AA203"/>
      <c r="AE203"/>
    </row>
    <row r="204" spans="4:31">
      <c r="D204"/>
      <c r="E204" s="95"/>
      <c r="F204" s="95"/>
      <c r="G204" s="95"/>
      <c r="H204" s="95"/>
      <c r="I204" s="95"/>
      <c r="J204" s="95"/>
      <c r="K204" s="151"/>
      <c r="L204" s="139"/>
      <c r="M204" s="139"/>
      <c r="N204" s="139"/>
      <c r="O204"/>
      <c r="P204"/>
      <c r="Q204"/>
      <c r="R204"/>
      <c r="S204"/>
      <c r="T204"/>
      <c r="U204"/>
      <c r="X204"/>
      <c r="Y204"/>
      <c r="Z204"/>
      <c r="AA204"/>
      <c r="AE204"/>
    </row>
    <row r="205" spans="4:31">
      <c r="D205"/>
      <c r="E205" s="95"/>
      <c r="F205" s="95"/>
      <c r="G205" s="95"/>
      <c r="H205" s="95"/>
      <c r="I205" s="95"/>
      <c r="J205" s="95"/>
      <c r="K205" s="151"/>
      <c r="L205" s="139"/>
      <c r="M205" s="139"/>
      <c r="N205" s="139"/>
      <c r="O205"/>
      <c r="P205"/>
      <c r="Q205"/>
      <c r="R205"/>
      <c r="S205"/>
      <c r="T205"/>
      <c r="U205"/>
      <c r="X205"/>
      <c r="Y205"/>
      <c r="Z205"/>
      <c r="AA205"/>
      <c r="AE205"/>
    </row>
    <row r="206" spans="4:31">
      <c r="D206"/>
      <c r="E206" s="95"/>
      <c r="F206" s="95"/>
      <c r="G206" s="95"/>
      <c r="H206" s="95"/>
      <c r="I206" s="95"/>
      <c r="J206" s="95"/>
      <c r="K206" s="151"/>
      <c r="L206" s="139"/>
      <c r="M206" s="139"/>
      <c r="N206" s="139"/>
      <c r="O206"/>
      <c r="P206"/>
      <c r="Q206"/>
      <c r="R206"/>
      <c r="S206"/>
      <c r="T206"/>
      <c r="U206"/>
      <c r="X206"/>
      <c r="Y206"/>
      <c r="Z206"/>
      <c r="AA206"/>
      <c r="AE206"/>
    </row>
    <row r="207" spans="4:31">
      <c r="D207"/>
      <c r="E207" s="95"/>
      <c r="F207" s="95"/>
      <c r="G207" s="95"/>
      <c r="H207" s="95"/>
      <c r="I207" s="95"/>
      <c r="J207" s="95"/>
      <c r="K207" s="151"/>
      <c r="L207" s="139"/>
      <c r="M207" s="139"/>
      <c r="N207" s="139"/>
      <c r="O207"/>
      <c r="P207"/>
      <c r="Q207"/>
      <c r="R207"/>
      <c r="S207"/>
      <c r="T207"/>
      <c r="U207"/>
      <c r="X207"/>
      <c r="Y207"/>
      <c r="Z207"/>
      <c r="AA207"/>
      <c r="AE207"/>
    </row>
    <row r="208" spans="4:31">
      <c r="D208"/>
      <c r="E208" s="95"/>
      <c r="F208" s="95"/>
      <c r="G208" s="95"/>
      <c r="H208" s="95"/>
      <c r="I208" s="95"/>
      <c r="J208" s="95"/>
      <c r="K208" s="151"/>
      <c r="L208" s="139"/>
      <c r="M208" s="139"/>
      <c r="N208" s="139"/>
      <c r="O208"/>
      <c r="P208"/>
      <c r="Q208"/>
      <c r="R208"/>
      <c r="S208"/>
      <c r="T208"/>
      <c r="U208"/>
      <c r="X208"/>
      <c r="Y208"/>
      <c r="Z208"/>
      <c r="AA208"/>
      <c r="AE208"/>
    </row>
    <row r="209" spans="4:31">
      <c r="D209"/>
      <c r="E209" s="95"/>
      <c r="F209" s="95"/>
      <c r="G209" s="95"/>
      <c r="H209" s="95"/>
      <c r="I209" s="95"/>
      <c r="J209" s="95"/>
      <c r="K209" s="151"/>
      <c r="L209" s="139"/>
      <c r="M209" s="139"/>
      <c r="N209" s="139"/>
      <c r="O209"/>
      <c r="P209"/>
      <c r="Q209"/>
      <c r="R209"/>
      <c r="S209"/>
      <c r="T209"/>
      <c r="U209"/>
      <c r="X209"/>
      <c r="Y209"/>
      <c r="Z209"/>
      <c r="AA209"/>
      <c r="AE209"/>
    </row>
    <row r="210" spans="4:31">
      <c r="D210"/>
      <c r="E210" s="95"/>
      <c r="F210" s="95"/>
      <c r="G210" s="95"/>
      <c r="H210" s="95"/>
      <c r="I210" s="95"/>
      <c r="J210" s="95"/>
      <c r="K210" s="151"/>
      <c r="L210" s="139"/>
      <c r="M210" s="139"/>
      <c r="N210" s="139"/>
      <c r="O210"/>
      <c r="P210"/>
      <c r="Q210"/>
      <c r="R210"/>
      <c r="S210"/>
      <c r="T210"/>
      <c r="U210"/>
      <c r="X210"/>
      <c r="Y210"/>
      <c r="Z210"/>
      <c r="AA210"/>
      <c r="AE210"/>
    </row>
    <row r="211" spans="4:31">
      <c r="D211"/>
      <c r="E211" s="95"/>
      <c r="F211" s="95"/>
      <c r="G211" s="95"/>
      <c r="H211" s="95"/>
      <c r="I211" s="95"/>
      <c r="J211" s="95"/>
      <c r="K211" s="151"/>
      <c r="L211" s="139"/>
      <c r="M211" s="139"/>
      <c r="N211" s="139"/>
      <c r="O211"/>
      <c r="P211"/>
      <c r="Q211"/>
      <c r="R211"/>
      <c r="S211"/>
      <c r="T211"/>
      <c r="U211"/>
      <c r="X211"/>
      <c r="Y211"/>
      <c r="Z211"/>
      <c r="AA211"/>
      <c r="AE211"/>
    </row>
    <row r="212" spans="4:31">
      <c r="D212"/>
      <c r="E212" s="95"/>
      <c r="F212" s="95"/>
      <c r="G212" s="95"/>
      <c r="H212" s="95"/>
      <c r="I212" s="95"/>
      <c r="J212" s="95"/>
      <c r="K212" s="151"/>
      <c r="L212" s="139"/>
      <c r="M212" s="139"/>
      <c r="N212" s="139"/>
      <c r="O212"/>
      <c r="P212"/>
      <c r="Q212"/>
      <c r="R212"/>
      <c r="S212"/>
      <c r="T212"/>
      <c r="U212"/>
      <c r="X212"/>
      <c r="Y212"/>
      <c r="Z212"/>
      <c r="AA212"/>
      <c r="AE212"/>
    </row>
    <row r="213" spans="4:31">
      <c r="D213"/>
      <c r="E213" s="95"/>
      <c r="F213" s="95"/>
      <c r="G213" s="95"/>
      <c r="H213" s="95"/>
      <c r="I213" s="95"/>
      <c r="J213" s="95"/>
      <c r="K213" s="151"/>
      <c r="L213" s="139"/>
      <c r="M213" s="139"/>
      <c r="N213" s="139"/>
      <c r="O213"/>
      <c r="P213"/>
      <c r="Q213"/>
      <c r="R213"/>
      <c r="S213"/>
      <c r="T213"/>
      <c r="U213"/>
      <c r="X213"/>
      <c r="Y213"/>
      <c r="Z213"/>
      <c r="AA213"/>
      <c r="AE213"/>
    </row>
    <row r="214" spans="4:31">
      <c r="D214"/>
      <c r="E214" s="95"/>
      <c r="F214" s="95"/>
      <c r="G214" s="95"/>
      <c r="H214" s="95"/>
      <c r="I214" s="95"/>
      <c r="J214" s="95"/>
      <c r="K214" s="151"/>
      <c r="L214" s="139"/>
      <c r="M214" s="139"/>
      <c r="N214" s="139"/>
      <c r="O214"/>
      <c r="P214"/>
      <c r="Q214"/>
      <c r="R214"/>
      <c r="S214"/>
      <c r="T214"/>
      <c r="U214"/>
      <c r="X214"/>
      <c r="Y214"/>
      <c r="Z214"/>
      <c r="AA214"/>
      <c r="AE214"/>
    </row>
    <row r="215" spans="4:31">
      <c r="D215"/>
      <c r="E215" s="95"/>
      <c r="F215" s="95"/>
      <c r="G215" s="95"/>
      <c r="H215" s="95"/>
      <c r="I215" s="95"/>
      <c r="J215" s="95"/>
      <c r="K215" s="151"/>
      <c r="L215" s="139"/>
      <c r="M215" s="139"/>
      <c r="N215" s="139"/>
      <c r="O215"/>
      <c r="P215"/>
      <c r="Q215"/>
      <c r="R215"/>
      <c r="S215"/>
      <c r="T215"/>
      <c r="U215"/>
      <c r="X215"/>
      <c r="Y215"/>
      <c r="Z215"/>
      <c r="AA215"/>
      <c r="AE215"/>
    </row>
    <row r="216" spans="4:31">
      <c r="D216"/>
      <c r="E216" s="95"/>
      <c r="F216" s="95"/>
      <c r="G216" s="95"/>
      <c r="H216" s="95"/>
      <c r="I216" s="95"/>
      <c r="J216" s="95"/>
      <c r="K216" s="151"/>
      <c r="L216" s="139"/>
      <c r="M216" s="139"/>
      <c r="N216" s="139"/>
      <c r="O216"/>
      <c r="P216"/>
      <c r="Q216"/>
      <c r="R216"/>
      <c r="S216"/>
      <c r="T216"/>
      <c r="U216"/>
      <c r="X216"/>
      <c r="Y216"/>
      <c r="Z216"/>
      <c r="AA216"/>
      <c r="AE216"/>
    </row>
    <row r="217" spans="4:31">
      <c r="D217"/>
      <c r="E217" s="95"/>
      <c r="F217" s="95"/>
      <c r="G217" s="95"/>
      <c r="H217" s="95"/>
      <c r="I217" s="95"/>
      <c r="J217" s="95"/>
      <c r="K217" s="151"/>
      <c r="L217" s="139"/>
      <c r="M217" s="139"/>
      <c r="N217" s="139"/>
      <c r="O217"/>
      <c r="P217"/>
      <c r="Q217"/>
      <c r="R217"/>
      <c r="S217"/>
      <c r="T217"/>
      <c r="U217"/>
      <c r="X217"/>
      <c r="Y217"/>
      <c r="Z217"/>
      <c r="AA217"/>
      <c r="AE217"/>
    </row>
    <row r="218" spans="4:31">
      <c r="D218"/>
      <c r="E218" s="95"/>
      <c r="F218" s="95"/>
      <c r="G218" s="95"/>
      <c r="H218" s="95"/>
      <c r="I218" s="95"/>
      <c r="J218" s="95"/>
      <c r="K218" s="151"/>
      <c r="L218" s="139"/>
      <c r="M218" s="139"/>
      <c r="N218" s="139"/>
      <c r="O218"/>
      <c r="P218"/>
      <c r="Q218"/>
      <c r="R218"/>
      <c r="S218"/>
      <c r="T218"/>
      <c r="U218"/>
      <c r="X218"/>
      <c r="Y218"/>
      <c r="Z218"/>
      <c r="AA218"/>
      <c r="AE218"/>
    </row>
    <row r="219" spans="4:31">
      <c r="D219"/>
      <c r="E219" s="95"/>
      <c r="F219" s="95"/>
      <c r="G219" s="95"/>
      <c r="H219" s="95"/>
      <c r="I219" s="95"/>
      <c r="J219" s="95"/>
      <c r="K219" s="151"/>
      <c r="L219" s="139"/>
      <c r="M219" s="139"/>
      <c r="N219" s="139"/>
      <c r="O219"/>
      <c r="P219"/>
      <c r="Q219"/>
      <c r="R219"/>
      <c r="S219"/>
      <c r="T219"/>
      <c r="U219"/>
      <c r="X219"/>
      <c r="Y219"/>
      <c r="Z219"/>
      <c r="AA219"/>
      <c r="AE219"/>
    </row>
    <row r="220" spans="4:31">
      <c r="D220"/>
      <c r="E220" s="95"/>
      <c r="F220" s="95"/>
      <c r="G220" s="95"/>
      <c r="H220" s="95"/>
      <c r="I220" s="95"/>
      <c r="J220" s="95"/>
      <c r="K220" s="151"/>
      <c r="L220" s="139"/>
      <c r="M220" s="139"/>
      <c r="N220" s="139"/>
      <c r="O220"/>
      <c r="P220"/>
      <c r="Q220"/>
      <c r="R220"/>
      <c r="S220"/>
      <c r="T220"/>
      <c r="U220"/>
      <c r="X220"/>
      <c r="Y220"/>
      <c r="Z220"/>
      <c r="AA220"/>
      <c r="AE220"/>
    </row>
    <row r="221" spans="4:31">
      <c r="D221"/>
      <c r="E221" s="95"/>
      <c r="F221" s="95"/>
      <c r="G221" s="95"/>
      <c r="H221" s="95"/>
      <c r="I221" s="95"/>
      <c r="J221" s="95"/>
      <c r="K221" s="151"/>
      <c r="L221" s="139"/>
      <c r="M221" s="139"/>
      <c r="N221" s="139"/>
      <c r="O221"/>
      <c r="P221"/>
      <c r="Q221"/>
      <c r="R221"/>
      <c r="S221"/>
      <c r="T221"/>
      <c r="U221"/>
      <c r="X221"/>
      <c r="Y221"/>
      <c r="Z221"/>
      <c r="AA221"/>
      <c r="AE221"/>
    </row>
    <row r="222" spans="4:31">
      <c r="D222"/>
      <c r="E222" s="95"/>
      <c r="F222" s="95"/>
      <c r="G222" s="95"/>
      <c r="H222" s="95"/>
      <c r="I222" s="95"/>
      <c r="J222" s="95"/>
      <c r="K222" s="151"/>
      <c r="L222" s="139"/>
      <c r="M222" s="139"/>
      <c r="N222" s="139"/>
      <c r="O222"/>
      <c r="P222"/>
      <c r="Q222"/>
      <c r="R222"/>
      <c r="S222"/>
      <c r="T222"/>
      <c r="U222"/>
      <c r="X222"/>
      <c r="Y222"/>
      <c r="Z222"/>
      <c r="AA222"/>
      <c r="AE222"/>
    </row>
    <row r="223" spans="4:31">
      <c r="D223"/>
      <c r="E223" s="95"/>
      <c r="F223" s="95"/>
      <c r="G223" s="95"/>
      <c r="H223" s="95"/>
      <c r="I223" s="95"/>
      <c r="J223" s="95"/>
      <c r="K223" s="151"/>
      <c r="L223" s="139"/>
      <c r="M223" s="139"/>
      <c r="N223" s="139"/>
      <c r="O223"/>
      <c r="P223"/>
      <c r="Q223"/>
      <c r="R223"/>
      <c r="S223"/>
      <c r="T223"/>
      <c r="U223"/>
      <c r="X223"/>
      <c r="Y223"/>
      <c r="Z223"/>
      <c r="AA223"/>
      <c r="AE223"/>
    </row>
    <row r="224" spans="4:31">
      <c r="D224"/>
      <c r="E224" s="95"/>
      <c r="F224" s="95"/>
      <c r="G224" s="95"/>
      <c r="H224" s="95"/>
      <c r="I224" s="95"/>
      <c r="J224" s="95"/>
      <c r="K224" s="151"/>
      <c r="L224" s="139"/>
      <c r="M224" s="139"/>
      <c r="N224" s="139"/>
      <c r="O224"/>
      <c r="P224"/>
      <c r="Q224"/>
      <c r="R224"/>
      <c r="S224"/>
      <c r="T224"/>
      <c r="U224"/>
      <c r="X224"/>
      <c r="Y224"/>
      <c r="Z224"/>
      <c r="AA224"/>
      <c r="AE224"/>
    </row>
    <row r="225" spans="4:31">
      <c r="D225"/>
      <c r="E225" s="95"/>
      <c r="F225" s="95"/>
      <c r="G225" s="95"/>
      <c r="H225" s="95"/>
      <c r="I225" s="95"/>
      <c r="J225" s="95"/>
      <c r="K225" s="151"/>
      <c r="L225" s="139"/>
      <c r="M225" s="139"/>
      <c r="N225" s="139"/>
      <c r="O225"/>
      <c r="P225"/>
      <c r="Q225"/>
      <c r="R225"/>
      <c r="S225"/>
      <c r="T225"/>
      <c r="U225"/>
      <c r="X225"/>
      <c r="Y225"/>
      <c r="Z225"/>
      <c r="AA225"/>
      <c r="AE225"/>
    </row>
    <row r="226" spans="4:31">
      <c r="D226"/>
      <c r="E226" s="95"/>
      <c r="F226" s="95"/>
      <c r="G226" s="95"/>
      <c r="H226" s="95"/>
      <c r="I226" s="95"/>
      <c r="J226" s="95"/>
      <c r="K226" s="151"/>
      <c r="L226" s="139"/>
      <c r="M226" s="139"/>
      <c r="N226" s="139"/>
      <c r="O226"/>
      <c r="P226"/>
      <c r="Q226"/>
      <c r="R226"/>
      <c r="S226"/>
      <c r="T226"/>
      <c r="U226"/>
      <c r="X226"/>
      <c r="Y226"/>
      <c r="Z226"/>
      <c r="AA226"/>
      <c r="AE226"/>
    </row>
    <row r="227" spans="4:31">
      <c r="D227"/>
      <c r="E227" s="95"/>
      <c r="F227" s="95"/>
      <c r="G227" s="95"/>
      <c r="H227" s="95"/>
      <c r="I227" s="95"/>
      <c r="J227" s="95"/>
      <c r="K227" s="151"/>
      <c r="L227" s="139"/>
      <c r="M227" s="139"/>
      <c r="N227" s="139"/>
      <c r="O227"/>
      <c r="P227"/>
      <c r="Q227"/>
      <c r="R227"/>
      <c r="S227"/>
      <c r="T227"/>
      <c r="U227"/>
      <c r="X227"/>
      <c r="Y227"/>
      <c r="Z227"/>
      <c r="AA227"/>
      <c r="AE227"/>
    </row>
    <row r="228" spans="4:31">
      <c r="D228"/>
      <c r="E228" s="95"/>
      <c r="F228" s="95"/>
      <c r="G228" s="95"/>
      <c r="H228" s="95"/>
      <c r="I228" s="95"/>
      <c r="J228" s="95"/>
      <c r="K228" s="151"/>
      <c r="L228" s="139"/>
      <c r="M228" s="139"/>
      <c r="N228" s="139"/>
      <c r="O228"/>
      <c r="P228"/>
      <c r="Q228"/>
      <c r="R228"/>
      <c r="S228"/>
      <c r="T228"/>
      <c r="U228"/>
      <c r="X228"/>
      <c r="Y228"/>
      <c r="Z228"/>
      <c r="AA228"/>
      <c r="AE228"/>
    </row>
    <row r="229" spans="4:31">
      <c r="D229"/>
      <c r="E229" s="95"/>
      <c r="F229" s="95"/>
      <c r="G229" s="95"/>
      <c r="H229" s="95"/>
      <c r="I229" s="95"/>
      <c r="J229" s="95"/>
      <c r="K229" s="151"/>
      <c r="L229" s="139"/>
      <c r="M229" s="139"/>
      <c r="N229" s="139"/>
      <c r="O229"/>
      <c r="P229"/>
      <c r="Q229"/>
      <c r="R229"/>
      <c r="S229"/>
      <c r="T229"/>
      <c r="U229"/>
      <c r="X229"/>
      <c r="Y229"/>
      <c r="Z229"/>
      <c r="AA229"/>
      <c r="AE229"/>
    </row>
    <row r="230" spans="4:31">
      <c r="D230"/>
      <c r="E230" s="95"/>
      <c r="F230" s="95"/>
      <c r="G230" s="95"/>
      <c r="H230" s="95"/>
      <c r="I230" s="95"/>
      <c r="J230" s="95"/>
      <c r="K230" s="151"/>
      <c r="L230" s="139"/>
      <c r="M230" s="139"/>
      <c r="N230" s="139"/>
      <c r="O230"/>
      <c r="P230"/>
      <c r="Q230"/>
      <c r="R230"/>
      <c r="S230"/>
      <c r="T230"/>
      <c r="U230"/>
      <c r="X230"/>
      <c r="Y230"/>
      <c r="Z230"/>
      <c r="AA230"/>
      <c r="AE230"/>
    </row>
    <row r="231" spans="4:31">
      <c r="D231"/>
      <c r="E231" s="95"/>
      <c r="F231" s="95"/>
      <c r="G231" s="95"/>
      <c r="H231" s="95"/>
      <c r="I231" s="95"/>
      <c r="J231" s="95"/>
      <c r="K231" s="151"/>
      <c r="L231" s="139"/>
      <c r="M231" s="139"/>
      <c r="N231" s="139"/>
      <c r="O231"/>
      <c r="P231"/>
      <c r="Q231"/>
      <c r="R231"/>
      <c r="S231"/>
      <c r="T231"/>
      <c r="U231"/>
      <c r="X231"/>
      <c r="Y231"/>
      <c r="Z231"/>
      <c r="AA231"/>
      <c r="AE231"/>
    </row>
    <row r="232" spans="4:31">
      <c r="D232"/>
      <c r="E232" s="95"/>
      <c r="F232" s="95"/>
      <c r="G232" s="95"/>
      <c r="H232" s="95"/>
      <c r="I232" s="95"/>
      <c r="J232" s="95"/>
      <c r="K232" s="151"/>
      <c r="L232" s="139"/>
      <c r="M232" s="139"/>
      <c r="N232" s="139"/>
      <c r="O232"/>
      <c r="P232"/>
      <c r="Q232"/>
      <c r="R232"/>
      <c r="S232"/>
      <c r="T232"/>
      <c r="U232"/>
      <c r="X232"/>
      <c r="Y232"/>
      <c r="Z232"/>
      <c r="AA232"/>
      <c r="AE232"/>
    </row>
    <row r="233" spans="4:31">
      <c r="D233"/>
      <c r="E233" s="95"/>
      <c r="F233" s="95"/>
      <c r="G233" s="95"/>
      <c r="H233" s="95"/>
      <c r="I233" s="95"/>
      <c r="J233" s="95"/>
      <c r="K233" s="151"/>
      <c r="L233" s="139"/>
      <c r="M233" s="139"/>
      <c r="N233" s="139"/>
      <c r="O233"/>
      <c r="P233"/>
      <c r="Q233"/>
      <c r="R233"/>
      <c r="S233"/>
      <c r="T233"/>
      <c r="U233"/>
      <c r="X233"/>
      <c r="Y233"/>
      <c r="Z233"/>
      <c r="AA233"/>
      <c r="AE233"/>
    </row>
    <row r="234" spans="4:31">
      <c r="D234"/>
      <c r="E234" s="95"/>
      <c r="F234" s="95"/>
      <c r="G234" s="95"/>
      <c r="H234" s="95"/>
      <c r="I234" s="95"/>
      <c r="J234" s="95"/>
      <c r="K234" s="151"/>
      <c r="L234" s="139"/>
      <c r="M234" s="139"/>
      <c r="N234" s="139"/>
      <c r="O234"/>
      <c r="P234"/>
      <c r="Q234"/>
      <c r="R234"/>
      <c r="S234"/>
      <c r="T234"/>
      <c r="U234"/>
      <c r="X234"/>
      <c r="Y234"/>
      <c r="Z234"/>
      <c r="AA234"/>
      <c r="AE234"/>
    </row>
    <row r="235" spans="4:31">
      <c r="D235"/>
      <c r="E235" s="95"/>
      <c r="F235" s="95"/>
      <c r="G235" s="95"/>
      <c r="H235" s="95"/>
      <c r="I235" s="95"/>
      <c r="J235" s="95"/>
      <c r="K235" s="151"/>
      <c r="L235" s="139"/>
      <c r="M235" s="139"/>
      <c r="N235" s="139"/>
      <c r="O235"/>
      <c r="P235"/>
      <c r="Q235"/>
      <c r="R235"/>
      <c r="S235"/>
      <c r="T235"/>
      <c r="U235"/>
      <c r="X235"/>
      <c r="Y235"/>
      <c r="Z235"/>
      <c r="AA235"/>
      <c r="AE235"/>
    </row>
    <row r="236" spans="4:31">
      <c r="D236"/>
      <c r="E236" s="95"/>
      <c r="F236" s="95"/>
      <c r="G236" s="95"/>
      <c r="H236" s="95"/>
      <c r="I236" s="95"/>
      <c r="J236" s="95"/>
      <c r="K236" s="151"/>
      <c r="L236" s="139"/>
      <c r="M236" s="139"/>
      <c r="N236" s="139"/>
      <c r="O236"/>
      <c r="P236"/>
      <c r="Q236"/>
      <c r="R236"/>
      <c r="S236"/>
      <c r="T236"/>
      <c r="U236"/>
      <c r="X236"/>
      <c r="Y236"/>
      <c r="Z236"/>
      <c r="AA236"/>
      <c r="AE236"/>
    </row>
    <row r="237" spans="4:31">
      <c r="D237"/>
      <c r="E237" s="95"/>
      <c r="F237" s="95"/>
      <c r="G237" s="95"/>
      <c r="H237" s="95"/>
      <c r="I237" s="95"/>
      <c r="J237" s="95"/>
      <c r="K237" s="151"/>
      <c r="L237" s="139"/>
      <c r="M237" s="139"/>
      <c r="N237" s="139"/>
      <c r="O237"/>
      <c r="P237"/>
      <c r="Q237"/>
      <c r="R237"/>
      <c r="S237"/>
      <c r="T237"/>
      <c r="U237"/>
      <c r="X237"/>
      <c r="Y237"/>
      <c r="Z237"/>
      <c r="AA237"/>
      <c r="AE237"/>
    </row>
    <row r="238" spans="4:31">
      <c r="D238"/>
      <c r="E238" s="95"/>
      <c r="F238" s="95"/>
      <c r="G238" s="95"/>
      <c r="H238" s="95"/>
      <c r="I238" s="95"/>
      <c r="J238" s="95"/>
      <c r="K238" s="151"/>
      <c r="L238" s="139"/>
      <c r="M238" s="139"/>
      <c r="N238" s="139"/>
      <c r="O238"/>
      <c r="P238"/>
      <c r="Q238"/>
      <c r="R238"/>
      <c r="S238"/>
      <c r="T238"/>
      <c r="U238"/>
      <c r="X238"/>
      <c r="Y238"/>
      <c r="Z238"/>
      <c r="AA238"/>
      <c r="AE238"/>
    </row>
    <row r="239" spans="4:31">
      <c r="D239"/>
      <c r="E239" s="95"/>
      <c r="F239" s="95"/>
      <c r="G239" s="95"/>
      <c r="H239" s="95"/>
      <c r="I239" s="95"/>
      <c r="J239" s="95"/>
      <c r="K239" s="151"/>
      <c r="L239" s="139"/>
      <c r="M239" s="139"/>
      <c r="N239" s="139"/>
      <c r="O239"/>
      <c r="P239"/>
      <c r="Q239"/>
      <c r="R239"/>
      <c r="S239"/>
      <c r="T239"/>
      <c r="U239"/>
      <c r="X239"/>
      <c r="Y239"/>
      <c r="Z239"/>
      <c r="AA239"/>
      <c r="AE239"/>
    </row>
    <row r="240" spans="4:31">
      <c r="D240"/>
      <c r="E240" s="95"/>
      <c r="F240" s="95"/>
      <c r="G240" s="95"/>
      <c r="H240" s="95"/>
      <c r="I240" s="95"/>
      <c r="J240" s="95"/>
      <c r="K240" s="151"/>
      <c r="L240" s="139"/>
      <c r="M240" s="139"/>
      <c r="N240" s="139"/>
      <c r="O240"/>
      <c r="P240"/>
      <c r="Q240"/>
      <c r="R240"/>
      <c r="S240"/>
      <c r="T240"/>
      <c r="U240"/>
      <c r="X240"/>
      <c r="Y240"/>
      <c r="Z240"/>
      <c r="AA240"/>
      <c r="AE240"/>
    </row>
    <row r="241" spans="4:31">
      <c r="D241"/>
      <c r="E241" s="95"/>
      <c r="F241" s="95"/>
      <c r="G241" s="95"/>
      <c r="H241" s="95"/>
      <c r="I241" s="95"/>
      <c r="J241" s="95"/>
      <c r="K241" s="151"/>
      <c r="L241" s="139"/>
      <c r="M241" s="139"/>
      <c r="N241" s="139"/>
      <c r="O241"/>
      <c r="P241"/>
      <c r="Q241"/>
      <c r="R241"/>
      <c r="S241"/>
      <c r="T241"/>
      <c r="U241"/>
      <c r="X241"/>
      <c r="Y241"/>
      <c r="Z241"/>
      <c r="AA241"/>
      <c r="AE241"/>
    </row>
    <row r="242" spans="4:31">
      <c r="D242"/>
      <c r="E242" s="95"/>
      <c r="F242" s="95"/>
      <c r="G242" s="95"/>
      <c r="H242" s="95"/>
      <c r="I242" s="95"/>
      <c r="J242" s="95"/>
      <c r="K242" s="151"/>
      <c r="L242" s="139"/>
      <c r="M242" s="139"/>
      <c r="N242" s="139"/>
      <c r="O242"/>
      <c r="P242"/>
      <c r="Q242"/>
      <c r="R242"/>
      <c r="S242"/>
      <c r="T242"/>
      <c r="U242"/>
      <c r="X242"/>
      <c r="Y242"/>
      <c r="Z242"/>
      <c r="AA242"/>
      <c r="AE242"/>
    </row>
    <row r="243" spans="4:31">
      <c r="D243"/>
      <c r="E243" s="95"/>
      <c r="F243" s="95"/>
      <c r="G243" s="95"/>
      <c r="H243" s="95"/>
      <c r="I243" s="95"/>
      <c r="J243" s="95"/>
      <c r="K243" s="151"/>
      <c r="L243" s="139"/>
      <c r="M243" s="139"/>
      <c r="N243" s="139"/>
      <c r="O243"/>
      <c r="P243"/>
      <c r="Q243"/>
      <c r="R243"/>
      <c r="S243"/>
      <c r="T243"/>
      <c r="U243"/>
      <c r="X243"/>
      <c r="Y243"/>
      <c r="Z243"/>
      <c r="AA243"/>
      <c r="AE243"/>
    </row>
    <row r="244" spans="4:31">
      <c r="D244"/>
      <c r="E244" s="95"/>
      <c r="F244" s="95"/>
      <c r="G244" s="95"/>
      <c r="H244" s="95"/>
      <c r="I244" s="95"/>
      <c r="J244" s="95"/>
      <c r="K244" s="151"/>
      <c r="L244" s="139"/>
      <c r="M244" s="139"/>
      <c r="N244" s="139"/>
      <c r="O244"/>
      <c r="P244"/>
      <c r="Q244"/>
      <c r="R244"/>
      <c r="S244"/>
      <c r="T244"/>
      <c r="U244"/>
      <c r="X244"/>
      <c r="Y244"/>
      <c r="Z244"/>
      <c r="AA244"/>
      <c r="AE244"/>
    </row>
    <row r="245" spans="4:31">
      <c r="D245"/>
      <c r="E245" s="95"/>
      <c r="F245" s="95"/>
      <c r="G245" s="95"/>
      <c r="H245" s="95"/>
      <c r="I245" s="95"/>
      <c r="J245" s="95"/>
      <c r="K245" s="151"/>
      <c r="L245" s="139"/>
      <c r="M245" s="139"/>
      <c r="N245" s="139"/>
      <c r="O245"/>
      <c r="P245"/>
      <c r="Q245"/>
      <c r="R245"/>
      <c r="S245"/>
      <c r="T245"/>
      <c r="U245"/>
      <c r="X245"/>
      <c r="Y245"/>
      <c r="Z245"/>
      <c r="AA245"/>
      <c r="AE245"/>
    </row>
    <row r="246" spans="4:31">
      <c r="D246"/>
      <c r="E246" s="95"/>
      <c r="F246" s="95"/>
      <c r="G246" s="95"/>
      <c r="H246" s="95"/>
      <c r="I246" s="95"/>
      <c r="J246" s="95"/>
      <c r="K246" s="151"/>
      <c r="L246" s="139"/>
      <c r="M246" s="139"/>
      <c r="N246" s="139"/>
      <c r="O246"/>
      <c r="P246"/>
      <c r="Q246"/>
      <c r="R246"/>
      <c r="S246"/>
      <c r="T246"/>
      <c r="U246"/>
      <c r="X246"/>
      <c r="Y246"/>
      <c r="Z246"/>
      <c r="AA246"/>
      <c r="AE246"/>
    </row>
    <row r="247" spans="4:31">
      <c r="D247"/>
      <c r="E247" s="95"/>
      <c r="F247" s="95"/>
      <c r="G247" s="95"/>
      <c r="H247" s="95"/>
      <c r="I247" s="95"/>
      <c r="J247" s="95"/>
      <c r="K247" s="151"/>
      <c r="L247" s="139"/>
      <c r="M247" s="139"/>
      <c r="N247" s="139"/>
      <c r="O247"/>
      <c r="P247"/>
      <c r="Q247"/>
      <c r="R247"/>
      <c r="S247"/>
      <c r="T247"/>
      <c r="U247"/>
      <c r="X247"/>
      <c r="Y247"/>
      <c r="Z247"/>
      <c r="AA247"/>
      <c r="AE247"/>
    </row>
    <row r="248" spans="4:31">
      <c r="D248"/>
      <c r="E248" s="95"/>
      <c r="F248" s="95"/>
      <c r="G248" s="95"/>
      <c r="H248" s="95"/>
      <c r="I248" s="95"/>
      <c r="J248" s="95"/>
      <c r="K248" s="151"/>
      <c r="L248" s="139"/>
      <c r="M248" s="139"/>
      <c r="N248" s="139"/>
      <c r="O248"/>
      <c r="P248"/>
      <c r="Q248"/>
      <c r="R248"/>
      <c r="S248"/>
      <c r="T248"/>
      <c r="U248"/>
      <c r="X248"/>
      <c r="Y248"/>
      <c r="Z248"/>
      <c r="AA248"/>
      <c r="AE248"/>
    </row>
    <row r="249" spans="4:31">
      <c r="D249"/>
      <c r="E249" s="95"/>
      <c r="F249" s="95"/>
      <c r="G249" s="95"/>
      <c r="H249" s="95"/>
      <c r="I249" s="95"/>
      <c r="J249" s="95"/>
      <c r="K249" s="151"/>
      <c r="L249" s="139"/>
      <c r="M249" s="139"/>
      <c r="N249" s="139"/>
      <c r="O249"/>
      <c r="P249"/>
      <c r="Q249"/>
      <c r="R249"/>
      <c r="S249"/>
      <c r="T249"/>
      <c r="U249"/>
      <c r="X249"/>
      <c r="Y249"/>
      <c r="Z249"/>
      <c r="AA249"/>
      <c r="AE249"/>
    </row>
    <row r="250" spans="4:31">
      <c r="D250"/>
      <c r="E250" s="95"/>
      <c r="F250" s="95"/>
      <c r="G250" s="95"/>
      <c r="H250" s="95"/>
      <c r="I250" s="95"/>
      <c r="J250" s="95"/>
      <c r="K250" s="151"/>
      <c r="L250" s="139"/>
      <c r="M250" s="139"/>
      <c r="N250" s="139"/>
      <c r="O250"/>
      <c r="P250"/>
      <c r="Q250"/>
      <c r="R250"/>
      <c r="S250"/>
      <c r="T250"/>
      <c r="U250"/>
      <c r="X250"/>
      <c r="Y250"/>
      <c r="Z250"/>
      <c r="AA250"/>
      <c r="AE250"/>
    </row>
    <row r="251" spans="4:31">
      <c r="D251"/>
      <c r="E251" s="95"/>
      <c r="F251" s="95"/>
      <c r="G251" s="95"/>
      <c r="H251" s="95"/>
      <c r="I251" s="95"/>
      <c r="J251" s="95"/>
      <c r="K251" s="151"/>
      <c r="L251" s="139"/>
      <c r="M251" s="139"/>
      <c r="N251" s="139"/>
      <c r="O251"/>
      <c r="P251"/>
      <c r="Q251"/>
      <c r="R251"/>
      <c r="S251"/>
      <c r="T251"/>
      <c r="U251"/>
      <c r="X251"/>
      <c r="Y251"/>
      <c r="Z251"/>
      <c r="AA251"/>
      <c r="AE251"/>
    </row>
    <row r="252" spans="4:31">
      <c r="D252"/>
      <c r="E252" s="95"/>
      <c r="F252" s="95"/>
      <c r="G252" s="95"/>
      <c r="H252" s="95"/>
      <c r="I252" s="95"/>
      <c r="J252" s="95"/>
      <c r="K252" s="151"/>
      <c r="L252" s="139"/>
      <c r="M252" s="139"/>
      <c r="N252" s="139"/>
      <c r="O252"/>
      <c r="P252"/>
      <c r="Q252"/>
      <c r="R252"/>
      <c r="S252"/>
      <c r="T252"/>
      <c r="U252"/>
      <c r="X252"/>
      <c r="Y252"/>
      <c r="Z252"/>
      <c r="AA252"/>
      <c r="AE252"/>
    </row>
    <row r="253" spans="4:31">
      <c r="D253"/>
      <c r="E253" s="95"/>
      <c r="F253" s="95"/>
      <c r="G253" s="95"/>
      <c r="H253" s="95"/>
      <c r="I253" s="95"/>
      <c r="J253" s="95"/>
      <c r="K253" s="151"/>
      <c r="L253" s="139"/>
      <c r="M253" s="139"/>
      <c r="N253" s="139"/>
      <c r="O253"/>
      <c r="P253"/>
      <c r="Q253"/>
      <c r="R253"/>
      <c r="S253"/>
      <c r="T253"/>
      <c r="U253"/>
      <c r="X253"/>
      <c r="Y253"/>
      <c r="Z253"/>
      <c r="AA253"/>
      <c r="AE253"/>
    </row>
    <row r="254" spans="4:31">
      <c r="D254"/>
      <c r="E254" s="95"/>
      <c r="F254" s="95"/>
      <c r="G254" s="95"/>
      <c r="H254" s="95"/>
      <c r="I254" s="95"/>
      <c r="J254" s="95"/>
      <c r="K254" s="151"/>
      <c r="L254" s="139"/>
      <c r="M254" s="139"/>
      <c r="N254" s="139"/>
      <c r="O254"/>
      <c r="P254"/>
      <c r="Q254"/>
      <c r="R254"/>
      <c r="S254"/>
      <c r="T254"/>
      <c r="U254"/>
      <c r="X254"/>
      <c r="Y254"/>
      <c r="Z254"/>
      <c r="AA254"/>
      <c r="AE254"/>
    </row>
    <row r="255" spans="4:31">
      <c r="D255"/>
      <c r="E255" s="95"/>
      <c r="F255" s="95"/>
      <c r="G255" s="95"/>
      <c r="H255" s="95"/>
      <c r="I255" s="95"/>
      <c r="J255" s="95"/>
      <c r="K255" s="151"/>
      <c r="L255" s="139"/>
      <c r="M255" s="139"/>
      <c r="N255" s="139"/>
      <c r="O255"/>
      <c r="P255"/>
      <c r="Q255"/>
      <c r="R255"/>
      <c r="S255"/>
      <c r="T255"/>
      <c r="U255"/>
      <c r="X255"/>
      <c r="Y255"/>
      <c r="Z255"/>
      <c r="AA255"/>
      <c r="AE255"/>
    </row>
    <row r="256" spans="4:31">
      <c r="D256"/>
      <c r="E256" s="95"/>
      <c r="F256" s="95"/>
      <c r="G256" s="95"/>
      <c r="H256" s="95"/>
      <c r="I256" s="95"/>
      <c r="J256" s="95"/>
      <c r="K256" s="151"/>
      <c r="L256" s="139"/>
      <c r="M256" s="139"/>
      <c r="N256" s="139"/>
      <c r="O256"/>
      <c r="P256"/>
      <c r="Q256"/>
      <c r="R256"/>
      <c r="S256"/>
      <c r="T256"/>
      <c r="U256"/>
      <c r="X256"/>
      <c r="Y256"/>
      <c r="Z256"/>
      <c r="AA256"/>
      <c r="AE256"/>
    </row>
    <row r="257" spans="4:31">
      <c r="D257"/>
      <c r="E257" s="95"/>
      <c r="F257" s="95"/>
      <c r="G257" s="95"/>
      <c r="H257" s="95"/>
      <c r="I257" s="95"/>
      <c r="J257" s="95"/>
      <c r="K257" s="151"/>
      <c r="L257" s="139"/>
      <c r="M257" s="139"/>
      <c r="N257" s="139"/>
      <c r="O257"/>
      <c r="P257"/>
      <c r="Q257"/>
      <c r="R257"/>
      <c r="S257"/>
      <c r="T257"/>
      <c r="U257"/>
      <c r="X257"/>
      <c r="Y257"/>
      <c r="Z257"/>
      <c r="AA257"/>
      <c r="AE257"/>
    </row>
    <row r="258" spans="4:31">
      <c r="D258"/>
      <c r="E258" s="95"/>
      <c r="F258" s="95"/>
      <c r="G258" s="95"/>
      <c r="H258" s="95"/>
      <c r="I258" s="95"/>
      <c r="J258" s="95"/>
      <c r="K258" s="151"/>
      <c r="L258" s="139"/>
      <c r="M258" s="139"/>
      <c r="N258" s="139"/>
      <c r="O258"/>
      <c r="P258"/>
      <c r="Q258"/>
      <c r="R258"/>
      <c r="S258"/>
      <c r="T258"/>
      <c r="U258"/>
      <c r="X258"/>
      <c r="Y258"/>
      <c r="Z258"/>
      <c r="AA258"/>
      <c r="AE258"/>
    </row>
    <row r="259" spans="4:31">
      <c r="D259"/>
      <c r="E259" s="95"/>
      <c r="F259" s="95"/>
      <c r="G259" s="95"/>
      <c r="H259" s="95"/>
      <c r="I259" s="95"/>
      <c r="J259" s="95"/>
      <c r="K259" s="151"/>
      <c r="L259" s="139"/>
      <c r="M259" s="139"/>
      <c r="N259" s="139"/>
      <c r="O259"/>
      <c r="P259"/>
      <c r="Q259"/>
      <c r="R259"/>
      <c r="S259"/>
      <c r="T259"/>
      <c r="U259"/>
      <c r="X259"/>
      <c r="Y259"/>
      <c r="Z259"/>
      <c r="AA259"/>
      <c r="AE259"/>
    </row>
    <row r="260" spans="4:31">
      <c r="D260"/>
      <c r="E260" s="95"/>
      <c r="F260" s="95"/>
      <c r="G260" s="95"/>
      <c r="H260" s="95"/>
      <c r="I260" s="95"/>
      <c r="J260" s="95"/>
      <c r="K260" s="151"/>
      <c r="L260" s="139"/>
      <c r="M260" s="139"/>
      <c r="N260" s="139"/>
      <c r="O260"/>
      <c r="P260"/>
      <c r="Q260"/>
      <c r="R260"/>
      <c r="S260"/>
      <c r="T260"/>
      <c r="U260"/>
      <c r="X260"/>
      <c r="Y260"/>
      <c r="Z260"/>
      <c r="AA260"/>
      <c r="AE260"/>
    </row>
    <row r="261" spans="4:31">
      <c r="D261"/>
      <c r="E261" s="95"/>
      <c r="F261" s="95"/>
      <c r="G261" s="95"/>
      <c r="H261" s="95"/>
      <c r="I261" s="95"/>
      <c r="J261" s="95"/>
      <c r="K261" s="151"/>
      <c r="L261" s="139"/>
      <c r="M261" s="139"/>
      <c r="N261" s="139"/>
      <c r="O261"/>
      <c r="P261"/>
      <c r="Q261"/>
      <c r="R261"/>
      <c r="S261"/>
      <c r="T261"/>
      <c r="U261"/>
      <c r="X261"/>
      <c r="Y261"/>
      <c r="Z261"/>
      <c r="AA261"/>
      <c r="AE261"/>
    </row>
    <row r="262" spans="4:31">
      <c r="D262"/>
      <c r="E262" s="95"/>
      <c r="F262" s="95"/>
      <c r="G262" s="95"/>
      <c r="H262" s="95"/>
      <c r="I262" s="95"/>
      <c r="J262" s="95"/>
      <c r="K262" s="151"/>
      <c r="L262" s="139"/>
      <c r="M262" s="139"/>
      <c r="N262" s="139"/>
      <c r="O262"/>
      <c r="P262"/>
      <c r="Q262"/>
      <c r="R262"/>
      <c r="S262"/>
      <c r="T262"/>
      <c r="U262"/>
      <c r="X262"/>
      <c r="Y262"/>
      <c r="Z262"/>
      <c r="AA262"/>
      <c r="AE262"/>
    </row>
    <row r="263" spans="4:31">
      <c r="D263"/>
      <c r="E263" s="95"/>
      <c r="F263" s="95"/>
      <c r="G263" s="95"/>
      <c r="H263" s="95"/>
      <c r="I263" s="95"/>
      <c r="J263" s="95"/>
      <c r="K263" s="151"/>
      <c r="L263" s="139"/>
      <c r="M263" s="139"/>
      <c r="N263" s="139"/>
      <c r="O263"/>
      <c r="P263"/>
      <c r="Q263"/>
      <c r="R263"/>
      <c r="S263"/>
      <c r="T263"/>
      <c r="U263"/>
      <c r="X263"/>
      <c r="Y263"/>
      <c r="Z263"/>
      <c r="AA263"/>
      <c r="AE263"/>
    </row>
    <row r="264" spans="4:31">
      <c r="D264"/>
      <c r="E264" s="95"/>
      <c r="F264" s="95"/>
      <c r="G264" s="95"/>
      <c r="H264" s="95"/>
      <c r="I264" s="95"/>
      <c r="J264" s="95"/>
      <c r="K264" s="151"/>
      <c r="L264" s="139"/>
      <c r="M264" s="139"/>
      <c r="N264" s="139"/>
      <c r="O264"/>
      <c r="P264"/>
      <c r="Q264"/>
      <c r="R264"/>
      <c r="S264"/>
      <c r="T264"/>
      <c r="U264"/>
      <c r="X264"/>
      <c r="Y264"/>
      <c r="Z264"/>
      <c r="AA264"/>
      <c r="AE264"/>
    </row>
    <row r="265" spans="4:31">
      <c r="D265"/>
      <c r="E265" s="95"/>
      <c r="F265" s="95"/>
      <c r="G265" s="95"/>
      <c r="H265" s="95"/>
      <c r="I265" s="95"/>
      <c r="J265" s="95"/>
      <c r="K265" s="151"/>
      <c r="L265" s="139"/>
      <c r="M265" s="139"/>
      <c r="N265" s="139"/>
      <c r="O265"/>
      <c r="P265"/>
      <c r="Q265"/>
      <c r="R265"/>
      <c r="S265"/>
      <c r="T265"/>
      <c r="U265"/>
      <c r="X265"/>
      <c r="Y265"/>
      <c r="Z265"/>
      <c r="AA265"/>
      <c r="AE265"/>
    </row>
    <row r="266" spans="4:31">
      <c r="D266"/>
      <c r="E266" s="95"/>
      <c r="F266" s="95"/>
      <c r="G266" s="95"/>
      <c r="H266" s="95"/>
      <c r="I266" s="95"/>
      <c r="J266" s="95"/>
      <c r="K266" s="151"/>
      <c r="L266" s="139"/>
      <c r="M266" s="139"/>
      <c r="N266" s="139"/>
      <c r="O266"/>
      <c r="P266"/>
      <c r="Q266"/>
      <c r="R266"/>
      <c r="S266"/>
      <c r="T266"/>
      <c r="U266"/>
      <c r="X266"/>
      <c r="Y266"/>
      <c r="Z266"/>
      <c r="AA266"/>
      <c r="AE266"/>
    </row>
    <row r="267" spans="4:31">
      <c r="D267"/>
      <c r="E267" s="95"/>
      <c r="F267" s="95"/>
      <c r="G267" s="95"/>
      <c r="H267" s="95"/>
      <c r="I267" s="95"/>
      <c r="J267" s="95"/>
      <c r="K267" s="151"/>
      <c r="L267" s="139"/>
      <c r="M267" s="139"/>
      <c r="N267" s="139"/>
      <c r="O267"/>
      <c r="P267"/>
      <c r="Q267"/>
      <c r="R267"/>
      <c r="S267"/>
      <c r="T267"/>
      <c r="U267"/>
      <c r="X267"/>
      <c r="Y267"/>
      <c r="Z267"/>
      <c r="AA267"/>
      <c r="AE267"/>
    </row>
    <row r="268" spans="4:31">
      <c r="D268"/>
      <c r="E268" s="95"/>
      <c r="F268" s="95"/>
      <c r="G268" s="95"/>
      <c r="H268" s="95"/>
      <c r="I268" s="95"/>
      <c r="J268" s="95"/>
      <c r="K268" s="151"/>
      <c r="L268" s="139"/>
      <c r="M268" s="139"/>
      <c r="N268" s="139"/>
      <c r="O268"/>
      <c r="P268"/>
      <c r="Q268"/>
      <c r="R268"/>
      <c r="S268"/>
      <c r="T268"/>
      <c r="U268"/>
      <c r="X268"/>
      <c r="Y268"/>
      <c r="Z268"/>
      <c r="AA268"/>
      <c r="AE268"/>
    </row>
    <row r="269" spans="4:31">
      <c r="D269"/>
      <c r="E269" s="95"/>
      <c r="F269" s="95"/>
      <c r="G269" s="95"/>
      <c r="H269" s="95"/>
      <c r="I269" s="95"/>
      <c r="J269" s="95"/>
      <c r="K269" s="151"/>
      <c r="L269" s="139"/>
      <c r="M269" s="139"/>
      <c r="N269" s="139"/>
      <c r="O269"/>
      <c r="P269"/>
      <c r="Q269"/>
      <c r="R269"/>
      <c r="S269"/>
      <c r="T269"/>
      <c r="U269"/>
      <c r="X269"/>
      <c r="Y269"/>
      <c r="Z269"/>
      <c r="AA269"/>
      <c r="AE269"/>
    </row>
    <row r="270" spans="4:31">
      <c r="D270"/>
      <c r="E270" s="95"/>
      <c r="F270" s="95"/>
      <c r="G270" s="95"/>
      <c r="H270" s="95"/>
      <c r="I270" s="95"/>
      <c r="J270" s="95"/>
      <c r="K270" s="151"/>
      <c r="L270" s="139"/>
      <c r="M270" s="139"/>
      <c r="N270" s="139"/>
      <c r="O270"/>
      <c r="P270"/>
      <c r="Q270"/>
      <c r="R270"/>
      <c r="S270"/>
      <c r="T270"/>
      <c r="U270"/>
      <c r="X270"/>
      <c r="Y270"/>
      <c r="Z270"/>
      <c r="AA270"/>
      <c r="AE270"/>
    </row>
    <row r="271" spans="4:31">
      <c r="D271"/>
      <c r="E271" s="95"/>
      <c r="F271" s="95"/>
      <c r="G271" s="95"/>
      <c r="H271" s="95"/>
      <c r="I271" s="95"/>
      <c r="J271" s="95"/>
      <c r="K271" s="151"/>
      <c r="L271" s="139"/>
      <c r="M271" s="139"/>
      <c r="N271" s="139"/>
      <c r="O271"/>
      <c r="P271"/>
      <c r="Q271"/>
      <c r="R271"/>
      <c r="S271"/>
      <c r="T271"/>
      <c r="U271"/>
      <c r="X271"/>
      <c r="Y271"/>
      <c r="Z271"/>
      <c r="AA271"/>
      <c r="AE271"/>
    </row>
    <row r="272" spans="4:31">
      <c r="D272"/>
      <c r="E272" s="95"/>
      <c r="F272" s="95"/>
      <c r="G272" s="95"/>
      <c r="H272" s="95"/>
      <c r="I272" s="95"/>
      <c r="J272" s="95"/>
      <c r="K272" s="151"/>
      <c r="L272" s="139"/>
      <c r="M272" s="139"/>
      <c r="N272" s="139"/>
      <c r="O272"/>
      <c r="P272"/>
      <c r="Q272"/>
      <c r="R272"/>
      <c r="S272"/>
      <c r="T272"/>
      <c r="U272"/>
      <c r="X272"/>
      <c r="Y272"/>
      <c r="Z272"/>
      <c r="AA272"/>
      <c r="AE272"/>
    </row>
    <row r="273" spans="4:31">
      <c r="D273"/>
      <c r="E273" s="95"/>
      <c r="F273" s="95"/>
      <c r="G273" s="95"/>
      <c r="H273" s="95"/>
      <c r="I273" s="95"/>
      <c r="J273" s="95"/>
      <c r="K273" s="151"/>
      <c r="L273" s="139"/>
      <c r="M273" s="139"/>
      <c r="N273" s="139"/>
      <c r="O273"/>
      <c r="P273"/>
      <c r="Q273"/>
      <c r="R273"/>
      <c r="S273"/>
      <c r="T273"/>
      <c r="U273"/>
      <c r="X273"/>
      <c r="Y273"/>
      <c r="Z273"/>
      <c r="AA273"/>
      <c r="AE273"/>
    </row>
    <row r="274" spans="4:31">
      <c r="D274"/>
      <c r="E274" s="95"/>
      <c r="F274" s="95"/>
      <c r="G274" s="95"/>
      <c r="H274" s="95"/>
      <c r="I274" s="95"/>
      <c r="J274" s="95"/>
      <c r="K274" s="151"/>
      <c r="L274" s="139"/>
      <c r="M274" s="139"/>
      <c r="N274" s="139"/>
      <c r="O274"/>
      <c r="P274"/>
      <c r="Q274"/>
      <c r="R274"/>
      <c r="S274"/>
      <c r="T274"/>
      <c r="U274"/>
      <c r="X274"/>
      <c r="Y274"/>
      <c r="Z274"/>
      <c r="AA274"/>
      <c r="AE274"/>
    </row>
    <row r="275" spans="4:31">
      <c r="D275"/>
      <c r="E275" s="95"/>
      <c r="F275" s="95"/>
      <c r="G275" s="95"/>
      <c r="H275" s="95"/>
      <c r="I275" s="95"/>
      <c r="J275" s="95"/>
      <c r="K275" s="151"/>
      <c r="L275" s="139"/>
      <c r="M275" s="139"/>
      <c r="N275" s="139"/>
      <c r="O275"/>
      <c r="P275"/>
      <c r="Q275"/>
      <c r="R275"/>
      <c r="S275"/>
      <c r="T275"/>
      <c r="U275"/>
      <c r="X275"/>
      <c r="Y275"/>
      <c r="Z275"/>
      <c r="AA275"/>
      <c r="AE275"/>
    </row>
    <row r="276" spans="4:31">
      <c r="D276"/>
      <c r="E276" s="95"/>
      <c r="F276" s="95"/>
      <c r="G276" s="95"/>
      <c r="H276" s="95"/>
      <c r="I276" s="95"/>
      <c r="J276" s="95"/>
      <c r="K276" s="151"/>
      <c r="L276" s="139"/>
      <c r="M276" s="139"/>
      <c r="N276" s="139"/>
      <c r="O276"/>
      <c r="P276"/>
      <c r="Q276"/>
      <c r="R276"/>
      <c r="S276"/>
      <c r="T276"/>
      <c r="U276"/>
      <c r="X276"/>
      <c r="Y276"/>
      <c r="Z276"/>
      <c r="AA276"/>
      <c r="AE276"/>
    </row>
    <row r="277" spans="4:31">
      <c r="D277"/>
      <c r="E277" s="95"/>
      <c r="F277" s="95"/>
      <c r="G277" s="95"/>
      <c r="H277" s="95"/>
      <c r="I277" s="95"/>
      <c r="J277" s="95"/>
      <c r="K277" s="151"/>
      <c r="L277" s="139"/>
      <c r="M277" s="139"/>
      <c r="N277" s="139"/>
      <c r="O277"/>
      <c r="P277"/>
      <c r="Q277"/>
      <c r="R277"/>
      <c r="S277"/>
      <c r="T277"/>
      <c r="U277"/>
      <c r="X277"/>
      <c r="Y277"/>
      <c r="Z277"/>
      <c r="AA277"/>
      <c r="AE277"/>
    </row>
    <row r="278" spans="4:31">
      <c r="D278"/>
      <c r="E278" s="95"/>
      <c r="F278" s="95"/>
      <c r="G278" s="95"/>
      <c r="H278" s="95"/>
      <c r="I278" s="95"/>
      <c r="J278" s="95"/>
      <c r="K278" s="151"/>
      <c r="L278" s="139"/>
      <c r="M278" s="139"/>
      <c r="N278" s="139"/>
      <c r="O278"/>
      <c r="P278"/>
      <c r="Q278"/>
      <c r="R278"/>
      <c r="S278"/>
      <c r="T278"/>
      <c r="U278"/>
      <c r="X278"/>
      <c r="Y278"/>
      <c r="Z278"/>
      <c r="AA278"/>
      <c r="AE278"/>
    </row>
    <row r="279" spans="4:31">
      <c r="D279"/>
      <c r="E279" s="95"/>
      <c r="F279" s="95"/>
      <c r="G279" s="95"/>
      <c r="H279" s="95"/>
      <c r="I279" s="95"/>
      <c r="J279" s="95"/>
      <c r="K279" s="151"/>
      <c r="L279" s="139"/>
      <c r="M279" s="139"/>
      <c r="N279" s="139"/>
      <c r="O279"/>
      <c r="P279"/>
      <c r="Q279"/>
      <c r="R279"/>
      <c r="S279"/>
      <c r="T279"/>
      <c r="U279"/>
      <c r="X279"/>
      <c r="Y279"/>
      <c r="Z279"/>
      <c r="AA279"/>
      <c r="AE279"/>
    </row>
    <row r="280" spans="4:31">
      <c r="D280"/>
      <c r="E280" s="95"/>
      <c r="F280" s="95"/>
      <c r="G280" s="95"/>
      <c r="H280" s="95"/>
      <c r="I280" s="95"/>
      <c r="J280" s="95"/>
      <c r="K280" s="151"/>
      <c r="L280" s="139"/>
      <c r="M280" s="139"/>
      <c r="N280" s="139"/>
      <c r="O280"/>
      <c r="P280"/>
      <c r="Q280"/>
      <c r="R280"/>
      <c r="S280"/>
      <c r="T280"/>
      <c r="U280"/>
      <c r="X280"/>
      <c r="Y280"/>
      <c r="Z280"/>
      <c r="AA280"/>
      <c r="AE280"/>
    </row>
    <row r="281" spans="4:31">
      <c r="D281"/>
      <c r="E281" s="95"/>
      <c r="F281" s="95"/>
      <c r="G281" s="95"/>
      <c r="H281" s="95"/>
      <c r="I281" s="95"/>
      <c r="J281" s="95"/>
      <c r="K281" s="151"/>
      <c r="L281" s="139"/>
      <c r="M281" s="139"/>
      <c r="N281" s="139"/>
      <c r="O281"/>
      <c r="P281"/>
      <c r="Q281"/>
      <c r="R281"/>
      <c r="S281"/>
      <c r="T281"/>
      <c r="U281"/>
      <c r="X281"/>
      <c r="Y281"/>
      <c r="Z281"/>
      <c r="AA281"/>
      <c r="AE281"/>
    </row>
    <row r="282" spans="4:31">
      <c r="D282"/>
      <c r="E282" s="95"/>
      <c r="F282" s="95"/>
      <c r="G282" s="95"/>
      <c r="H282" s="95"/>
      <c r="I282" s="95"/>
      <c r="J282" s="95"/>
      <c r="K282" s="151"/>
      <c r="L282" s="139"/>
      <c r="M282" s="139"/>
      <c r="N282" s="139"/>
      <c r="O282"/>
      <c r="P282"/>
      <c r="Q282"/>
      <c r="R282"/>
      <c r="S282"/>
      <c r="T282"/>
      <c r="U282"/>
      <c r="X282"/>
      <c r="Y282"/>
      <c r="Z282"/>
      <c r="AA282"/>
      <c r="AE282"/>
    </row>
    <row r="283" spans="4:31">
      <c r="D283"/>
      <c r="E283" s="95"/>
      <c r="F283" s="95"/>
      <c r="G283" s="95"/>
      <c r="H283" s="95"/>
      <c r="I283" s="95"/>
      <c r="J283" s="95"/>
      <c r="K283" s="151"/>
      <c r="L283" s="139"/>
      <c r="M283" s="139"/>
      <c r="N283" s="139"/>
      <c r="O283"/>
      <c r="P283"/>
      <c r="Q283"/>
      <c r="R283"/>
      <c r="S283"/>
      <c r="T283"/>
      <c r="U283"/>
      <c r="X283"/>
      <c r="Y283"/>
      <c r="Z283"/>
      <c r="AA283"/>
      <c r="AE283"/>
    </row>
    <row r="284" spans="4:31">
      <c r="D284"/>
      <c r="E284" s="95"/>
      <c r="F284" s="95"/>
      <c r="G284" s="95"/>
      <c r="H284" s="95"/>
      <c r="I284" s="95"/>
      <c r="J284" s="95"/>
      <c r="K284" s="151"/>
      <c r="L284" s="139"/>
      <c r="M284" s="139"/>
      <c r="N284" s="139"/>
      <c r="O284"/>
      <c r="P284"/>
      <c r="Q284"/>
      <c r="R284"/>
      <c r="S284"/>
      <c r="T284"/>
      <c r="U284"/>
      <c r="X284"/>
      <c r="Y284"/>
      <c r="Z284"/>
      <c r="AA284"/>
      <c r="AE284"/>
    </row>
    <row r="285" spans="4:31">
      <c r="D285"/>
      <c r="E285" s="95"/>
      <c r="F285" s="95"/>
      <c r="G285" s="95"/>
      <c r="H285" s="95"/>
      <c r="I285" s="95"/>
      <c r="J285" s="95"/>
      <c r="K285" s="151"/>
      <c r="L285" s="139"/>
      <c r="M285" s="139"/>
      <c r="N285" s="139"/>
      <c r="O285"/>
      <c r="P285"/>
      <c r="Q285"/>
      <c r="R285"/>
      <c r="S285"/>
      <c r="T285"/>
      <c r="U285"/>
      <c r="X285"/>
      <c r="Y285"/>
      <c r="Z285"/>
      <c r="AA285"/>
      <c r="AE285"/>
    </row>
    <row r="286" spans="4:31">
      <c r="D286"/>
      <c r="E286" s="95"/>
      <c r="F286" s="95"/>
      <c r="G286" s="95"/>
      <c r="H286" s="95"/>
      <c r="I286" s="95"/>
      <c r="J286" s="95"/>
      <c r="K286" s="151"/>
      <c r="L286" s="139"/>
      <c r="M286" s="139"/>
      <c r="N286" s="139"/>
      <c r="O286"/>
      <c r="P286"/>
      <c r="Q286"/>
      <c r="R286"/>
      <c r="S286"/>
      <c r="T286"/>
      <c r="U286"/>
      <c r="X286"/>
      <c r="Y286"/>
      <c r="Z286"/>
      <c r="AA286"/>
      <c r="AE286"/>
    </row>
    <row r="287" spans="4:31">
      <c r="D287"/>
      <c r="E287" s="95"/>
      <c r="F287" s="95"/>
      <c r="G287" s="95"/>
      <c r="H287" s="95"/>
      <c r="I287" s="95"/>
      <c r="J287" s="95"/>
      <c r="K287" s="151"/>
      <c r="L287" s="139"/>
      <c r="M287" s="139"/>
      <c r="N287" s="139"/>
      <c r="O287"/>
      <c r="P287"/>
      <c r="Q287"/>
      <c r="R287"/>
      <c r="S287"/>
      <c r="T287"/>
      <c r="U287"/>
      <c r="X287"/>
      <c r="Y287"/>
      <c r="Z287"/>
      <c r="AA287"/>
      <c r="AE287"/>
    </row>
    <row r="288" spans="4:31">
      <c r="D288"/>
      <c r="E288" s="95"/>
      <c r="F288" s="95"/>
      <c r="G288" s="95"/>
      <c r="H288" s="95"/>
      <c r="I288" s="95"/>
      <c r="J288" s="95"/>
      <c r="K288" s="151"/>
      <c r="L288" s="139"/>
      <c r="M288" s="139"/>
      <c r="N288" s="139"/>
      <c r="O288"/>
      <c r="P288"/>
      <c r="Q288"/>
      <c r="R288"/>
      <c r="S288"/>
      <c r="T288"/>
      <c r="U288"/>
      <c r="X288"/>
      <c r="Y288"/>
      <c r="Z288"/>
      <c r="AA288"/>
      <c r="AE288"/>
    </row>
    <row r="289" spans="4:31">
      <c r="D289"/>
      <c r="E289" s="95"/>
      <c r="F289" s="95"/>
      <c r="G289" s="95"/>
      <c r="H289" s="95"/>
      <c r="I289" s="95"/>
      <c r="J289" s="95"/>
      <c r="K289" s="151"/>
      <c r="L289" s="139"/>
      <c r="M289" s="139"/>
      <c r="N289" s="139"/>
      <c r="O289"/>
      <c r="P289"/>
      <c r="Q289"/>
      <c r="R289"/>
      <c r="S289"/>
      <c r="T289"/>
      <c r="U289"/>
      <c r="X289"/>
      <c r="Y289"/>
      <c r="Z289"/>
      <c r="AA289"/>
      <c r="AE289"/>
    </row>
    <row r="290" spans="4:31">
      <c r="D290"/>
      <c r="E290" s="95"/>
      <c r="F290" s="95"/>
      <c r="G290" s="95"/>
      <c r="H290" s="95"/>
      <c r="I290" s="95"/>
      <c r="J290" s="95"/>
      <c r="K290" s="151"/>
      <c r="L290" s="139"/>
      <c r="M290" s="139"/>
      <c r="N290" s="139"/>
      <c r="O290"/>
      <c r="P290"/>
      <c r="Q290"/>
      <c r="R290"/>
      <c r="S290"/>
      <c r="T290"/>
      <c r="U290"/>
      <c r="X290"/>
      <c r="Y290"/>
      <c r="Z290"/>
      <c r="AA290"/>
      <c r="AE290"/>
    </row>
    <row r="291" spans="4:31">
      <c r="D291"/>
      <c r="E291" s="95"/>
      <c r="F291" s="95"/>
      <c r="G291" s="95"/>
      <c r="H291" s="95"/>
      <c r="I291" s="95"/>
      <c r="J291" s="95"/>
      <c r="K291" s="151"/>
      <c r="L291" s="139"/>
      <c r="M291" s="139"/>
      <c r="N291" s="139"/>
      <c r="O291"/>
      <c r="P291"/>
      <c r="Q291"/>
      <c r="R291"/>
      <c r="S291"/>
      <c r="T291"/>
      <c r="U291"/>
      <c r="X291"/>
      <c r="Y291"/>
      <c r="Z291"/>
      <c r="AA291"/>
      <c r="AE291"/>
    </row>
    <row r="292" spans="4:31">
      <c r="D292"/>
      <c r="E292" s="95"/>
      <c r="F292" s="95"/>
      <c r="G292" s="95"/>
      <c r="H292" s="95"/>
      <c r="I292" s="95"/>
      <c r="J292" s="95"/>
      <c r="K292" s="151"/>
      <c r="L292" s="139"/>
      <c r="M292" s="139"/>
      <c r="N292" s="139"/>
      <c r="O292"/>
      <c r="P292"/>
      <c r="Q292"/>
      <c r="R292"/>
      <c r="S292"/>
      <c r="T292"/>
      <c r="U292"/>
      <c r="X292"/>
      <c r="Y292"/>
      <c r="Z292"/>
      <c r="AA292"/>
      <c r="AE292"/>
    </row>
    <row r="293" spans="4:31">
      <c r="D293"/>
      <c r="E293" s="95"/>
      <c r="F293" s="95"/>
      <c r="G293" s="95"/>
      <c r="H293" s="95"/>
      <c r="I293" s="95"/>
      <c r="J293" s="95"/>
      <c r="K293" s="151"/>
      <c r="L293" s="139"/>
      <c r="M293" s="139"/>
      <c r="N293" s="139"/>
      <c r="O293"/>
      <c r="P293"/>
      <c r="Q293"/>
      <c r="R293"/>
      <c r="S293"/>
      <c r="T293"/>
      <c r="U293"/>
      <c r="X293"/>
      <c r="Y293"/>
      <c r="Z293"/>
      <c r="AA293"/>
      <c r="AE293"/>
    </row>
    <row r="294" spans="4:31">
      <c r="D294"/>
      <c r="E294" s="95"/>
      <c r="F294" s="95"/>
      <c r="G294" s="95"/>
      <c r="H294" s="95"/>
      <c r="I294" s="95"/>
      <c r="J294" s="95"/>
      <c r="K294" s="151"/>
      <c r="L294" s="139"/>
      <c r="M294" s="139"/>
      <c r="N294" s="139"/>
      <c r="O294"/>
      <c r="P294"/>
      <c r="Q294"/>
      <c r="R294"/>
      <c r="S294"/>
      <c r="T294"/>
      <c r="U294"/>
      <c r="X294"/>
      <c r="Y294"/>
      <c r="Z294"/>
      <c r="AA294"/>
      <c r="AE294"/>
    </row>
    <row r="295" spans="4:31">
      <c r="D295"/>
      <c r="E295" s="95"/>
      <c r="F295" s="95"/>
      <c r="G295" s="95"/>
      <c r="H295" s="95"/>
      <c r="I295" s="95"/>
      <c r="J295" s="95"/>
      <c r="K295" s="151"/>
      <c r="L295" s="139"/>
      <c r="M295" s="139"/>
      <c r="N295" s="139"/>
      <c r="O295"/>
      <c r="P295"/>
      <c r="Q295"/>
      <c r="R295"/>
      <c r="S295"/>
      <c r="T295"/>
      <c r="U295"/>
      <c r="X295"/>
      <c r="Y295"/>
      <c r="Z295"/>
      <c r="AA295"/>
      <c r="AE295"/>
    </row>
    <row r="296" spans="4:31">
      <c r="D296"/>
      <c r="E296" s="95"/>
      <c r="F296" s="95"/>
      <c r="G296" s="95"/>
      <c r="H296" s="95"/>
      <c r="I296" s="95"/>
      <c r="J296" s="95"/>
      <c r="K296" s="151"/>
      <c r="L296" s="139"/>
      <c r="M296" s="139"/>
      <c r="N296" s="139"/>
      <c r="O296"/>
      <c r="P296"/>
      <c r="Q296"/>
      <c r="R296"/>
      <c r="S296"/>
      <c r="T296"/>
      <c r="U296"/>
      <c r="X296"/>
      <c r="Y296"/>
      <c r="Z296"/>
      <c r="AA296"/>
      <c r="AE296"/>
    </row>
    <row r="297" spans="4:31">
      <c r="D297"/>
      <c r="E297" s="95"/>
      <c r="F297" s="95"/>
      <c r="G297" s="95"/>
      <c r="H297" s="95"/>
      <c r="I297" s="95"/>
      <c r="J297" s="95"/>
      <c r="K297" s="151"/>
      <c r="L297" s="139"/>
      <c r="M297" s="139"/>
      <c r="N297" s="139"/>
      <c r="O297"/>
      <c r="P297"/>
      <c r="Q297"/>
      <c r="R297"/>
      <c r="S297"/>
      <c r="T297"/>
      <c r="U297"/>
      <c r="X297"/>
      <c r="Y297"/>
      <c r="Z297"/>
      <c r="AA297"/>
      <c r="AE297"/>
    </row>
    <row r="298" spans="4:31">
      <c r="D298"/>
      <c r="E298" s="95"/>
      <c r="F298" s="95"/>
      <c r="G298" s="95"/>
      <c r="H298" s="95"/>
      <c r="I298" s="95"/>
      <c r="J298" s="95"/>
      <c r="K298" s="151"/>
      <c r="L298" s="139"/>
      <c r="M298" s="139"/>
      <c r="N298" s="139"/>
      <c r="O298"/>
      <c r="P298"/>
      <c r="Q298"/>
      <c r="R298"/>
      <c r="S298"/>
      <c r="T298"/>
      <c r="U298"/>
      <c r="X298"/>
      <c r="Y298"/>
      <c r="Z298"/>
      <c r="AA298"/>
      <c r="AE298"/>
    </row>
    <row r="299" spans="4:31">
      <c r="D299"/>
      <c r="E299" s="95"/>
      <c r="F299" s="95"/>
      <c r="G299" s="95"/>
      <c r="H299" s="95"/>
      <c r="I299" s="95"/>
      <c r="J299" s="95"/>
      <c r="K299" s="151"/>
      <c r="L299" s="139"/>
      <c r="M299" s="139"/>
      <c r="N299" s="139"/>
      <c r="O299"/>
      <c r="P299"/>
      <c r="Q299"/>
      <c r="R299"/>
      <c r="S299"/>
      <c r="T299"/>
      <c r="U299"/>
      <c r="X299"/>
      <c r="Y299"/>
      <c r="Z299"/>
      <c r="AA299"/>
      <c r="AE299"/>
    </row>
    <row r="300" spans="4:31">
      <c r="D300"/>
      <c r="E300" s="95"/>
      <c r="F300" s="95"/>
      <c r="G300" s="95"/>
      <c r="H300" s="95"/>
      <c r="I300" s="95"/>
      <c r="J300" s="95"/>
      <c r="K300" s="151"/>
      <c r="L300" s="139"/>
      <c r="M300" s="139"/>
      <c r="N300" s="139"/>
      <c r="O300"/>
      <c r="P300"/>
      <c r="Q300"/>
      <c r="R300"/>
      <c r="S300"/>
      <c r="T300"/>
      <c r="U300"/>
      <c r="X300"/>
      <c r="Y300"/>
      <c r="Z300"/>
      <c r="AA300"/>
      <c r="AE300"/>
    </row>
    <row r="301" spans="4:31">
      <c r="D301"/>
      <c r="E301" s="95"/>
      <c r="F301" s="95"/>
      <c r="G301" s="95"/>
      <c r="H301" s="95"/>
      <c r="I301" s="95"/>
      <c r="J301" s="95"/>
      <c r="K301" s="151"/>
      <c r="L301" s="139"/>
      <c r="M301" s="139"/>
      <c r="N301" s="139"/>
      <c r="O301"/>
      <c r="P301"/>
      <c r="Q301"/>
      <c r="R301"/>
      <c r="S301"/>
      <c r="T301"/>
      <c r="U301"/>
      <c r="X301"/>
      <c r="Y301"/>
      <c r="Z301"/>
      <c r="AA301"/>
      <c r="AE301"/>
    </row>
    <row r="302" spans="4:31">
      <c r="D302"/>
      <c r="E302" s="95"/>
      <c r="F302" s="95"/>
      <c r="G302" s="95"/>
      <c r="H302" s="95"/>
      <c r="I302" s="95"/>
      <c r="J302" s="95"/>
      <c r="K302" s="151"/>
      <c r="L302" s="139"/>
      <c r="M302" s="139"/>
      <c r="N302" s="139"/>
      <c r="O302"/>
      <c r="P302"/>
      <c r="Q302"/>
      <c r="R302"/>
      <c r="S302"/>
      <c r="T302"/>
      <c r="U302"/>
      <c r="X302"/>
      <c r="Y302"/>
      <c r="Z302"/>
      <c r="AA302"/>
      <c r="AE302"/>
    </row>
    <row r="303" spans="4:31">
      <c r="D303"/>
      <c r="E303" s="95"/>
      <c r="F303" s="95"/>
      <c r="G303" s="95"/>
      <c r="H303" s="95"/>
      <c r="I303" s="95"/>
      <c r="J303" s="95"/>
      <c r="K303" s="151"/>
      <c r="L303" s="139"/>
      <c r="M303" s="139"/>
      <c r="N303" s="139"/>
      <c r="O303"/>
      <c r="P303"/>
      <c r="Q303"/>
      <c r="R303"/>
      <c r="S303"/>
      <c r="T303"/>
      <c r="U303"/>
      <c r="X303"/>
      <c r="Y303"/>
      <c r="Z303"/>
      <c r="AA303"/>
      <c r="AE303"/>
    </row>
    <row r="304" spans="4:31">
      <c r="D304"/>
      <c r="E304" s="95"/>
      <c r="F304" s="95"/>
      <c r="G304" s="95"/>
      <c r="H304" s="95"/>
      <c r="I304" s="95"/>
      <c r="J304" s="95"/>
      <c r="K304" s="151"/>
      <c r="L304" s="139"/>
      <c r="M304" s="139"/>
      <c r="N304" s="139"/>
      <c r="O304"/>
      <c r="P304"/>
      <c r="Q304"/>
      <c r="R304"/>
      <c r="S304"/>
      <c r="T304"/>
      <c r="U304"/>
      <c r="X304"/>
      <c r="Y304"/>
      <c r="Z304"/>
      <c r="AA304"/>
      <c r="AE304"/>
    </row>
    <row r="305" spans="4:31">
      <c r="D305"/>
      <c r="E305" s="95"/>
      <c r="F305" s="95"/>
      <c r="G305" s="95"/>
      <c r="H305" s="95"/>
      <c r="I305" s="95"/>
      <c r="J305" s="95"/>
      <c r="K305" s="151"/>
      <c r="L305" s="139"/>
      <c r="M305" s="139"/>
      <c r="N305" s="139"/>
      <c r="O305"/>
      <c r="P305"/>
      <c r="Q305"/>
      <c r="R305"/>
      <c r="S305"/>
      <c r="T305"/>
      <c r="U305"/>
      <c r="X305"/>
      <c r="Y305"/>
      <c r="Z305"/>
      <c r="AA305"/>
      <c r="AE305"/>
    </row>
    <row r="306" spans="4:31">
      <c r="D306"/>
      <c r="E306" s="95"/>
      <c r="F306" s="95"/>
      <c r="G306" s="95"/>
      <c r="H306" s="95"/>
      <c r="I306" s="95"/>
      <c r="J306" s="95"/>
      <c r="K306" s="151"/>
      <c r="L306" s="139"/>
      <c r="M306" s="139"/>
      <c r="N306" s="139"/>
      <c r="O306"/>
      <c r="P306"/>
      <c r="Q306"/>
      <c r="R306"/>
      <c r="S306"/>
      <c r="T306"/>
      <c r="U306"/>
      <c r="X306"/>
      <c r="Y306"/>
      <c r="Z306"/>
      <c r="AA306"/>
      <c r="AE306"/>
    </row>
    <row r="307" spans="4:31">
      <c r="D307"/>
      <c r="E307" s="95"/>
      <c r="F307" s="95"/>
      <c r="G307" s="95"/>
      <c r="H307" s="95"/>
      <c r="I307" s="95"/>
      <c r="J307" s="95"/>
      <c r="K307" s="151"/>
      <c r="L307" s="139"/>
      <c r="M307" s="139"/>
      <c r="N307" s="139"/>
      <c r="O307"/>
      <c r="P307"/>
      <c r="Q307"/>
      <c r="R307"/>
      <c r="S307"/>
      <c r="T307"/>
      <c r="U307"/>
      <c r="X307"/>
      <c r="Y307"/>
      <c r="Z307"/>
      <c r="AA307"/>
      <c r="AE307"/>
    </row>
    <row r="308" spans="4:31">
      <c r="D308"/>
      <c r="E308" s="95"/>
      <c r="F308" s="95"/>
      <c r="G308" s="95"/>
      <c r="H308" s="95"/>
      <c r="I308" s="95"/>
      <c r="J308" s="95"/>
      <c r="K308" s="151"/>
      <c r="L308" s="139"/>
      <c r="M308" s="139"/>
      <c r="N308" s="139"/>
      <c r="O308"/>
      <c r="P308"/>
      <c r="Q308"/>
      <c r="R308"/>
      <c r="S308"/>
      <c r="T308"/>
      <c r="U308"/>
      <c r="X308"/>
      <c r="Y308"/>
      <c r="Z308"/>
      <c r="AA308"/>
      <c r="AE308"/>
    </row>
    <row r="309" spans="4:31">
      <c r="D309"/>
      <c r="E309" s="95"/>
      <c r="F309" s="95"/>
      <c r="G309" s="95"/>
      <c r="H309" s="95"/>
      <c r="I309" s="95"/>
      <c r="J309" s="95"/>
      <c r="K309" s="151"/>
      <c r="L309" s="139"/>
      <c r="M309" s="139"/>
      <c r="N309" s="139"/>
      <c r="O309"/>
      <c r="P309"/>
      <c r="Q309"/>
      <c r="R309"/>
      <c r="S309"/>
      <c r="T309"/>
      <c r="U309"/>
      <c r="X309"/>
      <c r="Y309"/>
      <c r="Z309"/>
      <c r="AA309"/>
      <c r="AE309"/>
    </row>
    <row r="310" spans="4:31">
      <c r="D310"/>
      <c r="E310" s="95"/>
      <c r="F310" s="95"/>
      <c r="G310" s="95"/>
      <c r="H310" s="95"/>
      <c r="I310" s="95"/>
      <c r="J310" s="95"/>
      <c r="K310" s="151"/>
      <c r="L310" s="139"/>
      <c r="M310" s="139"/>
      <c r="N310" s="139"/>
      <c r="O310"/>
      <c r="P310"/>
      <c r="Q310"/>
      <c r="R310"/>
      <c r="S310"/>
      <c r="T310"/>
      <c r="U310"/>
      <c r="X310"/>
      <c r="Y310"/>
      <c r="Z310"/>
      <c r="AA310"/>
      <c r="AE310"/>
    </row>
    <row r="311" spans="4:31">
      <c r="D311"/>
      <c r="E311" s="95"/>
      <c r="F311" s="95"/>
      <c r="G311" s="95"/>
      <c r="H311" s="95"/>
      <c r="I311" s="95"/>
      <c r="J311" s="95"/>
      <c r="K311" s="151"/>
      <c r="L311" s="139"/>
      <c r="M311" s="139"/>
      <c r="N311" s="139"/>
      <c r="O311"/>
      <c r="P311"/>
      <c r="Q311"/>
      <c r="R311"/>
      <c r="S311"/>
      <c r="T311"/>
      <c r="U311"/>
      <c r="X311"/>
      <c r="Y311"/>
      <c r="Z311"/>
      <c r="AA311"/>
      <c r="AE311"/>
    </row>
    <row r="312" spans="4:31">
      <c r="D312"/>
      <c r="E312" s="95"/>
      <c r="F312" s="95"/>
      <c r="G312" s="95"/>
      <c r="H312" s="95"/>
      <c r="I312" s="95"/>
      <c r="J312" s="95"/>
      <c r="K312" s="151"/>
      <c r="L312" s="139"/>
      <c r="M312" s="139"/>
      <c r="N312" s="139"/>
      <c r="O312"/>
      <c r="P312"/>
      <c r="Q312"/>
      <c r="R312"/>
      <c r="S312"/>
      <c r="T312"/>
      <c r="U312"/>
      <c r="X312"/>
      <c r="Y312"/>
      <c r="Z312"/>
      <c r="AA312"/>
      <c r="AE312"/>
    </row>
    <row r="313" spans="4:31">
      <c r="D313"/>
      <c r="E313" s="95"/>
      <c r="F313" s="95"/>
      <c r="G313" s="95"/>
      <c r="H313" s="95"/>
      <c r="I313" s="95"/>
      <c r="J313" s="95"/>
      <c r="K313" s="151"/>
      <c r="L313" s="139"/>
      <c r="M313" s="139"/>
      <c r="N313" s="139"/>
      <c r="O313"/>
      <c r="P313"/>
      <c r="Q313"/>
      <c r="R313"/>
      <c r="S313"/>
      <c r="T313"/>
      <c r="U313"/>
      <c r="X313"/>
      <c r="Y313"/>
      <c r="Z313"/>
      <c r="AA313"/>
      <c r="AE313"/>
    </row>
    <row r="314" spans="4:31">
      <c r="D314"/>
      <c r="E314" s="95"/>
      <c r="F314" s="95"/>
      <c r="G314" s="95"/>
      <c r="H314" s="95"/>
      <c r="I314" s="95"/>
      <c r="J314" s="95"/>
      <c r="K314" s="151"/>
      <c r="L314" s="139"/>
      <c r="M314" s="139"/>
      <c r="N314" s="139"/>
      <c r="O314"/>
      <c r="P314"/>
      <c r="Q314"/>
      <c r="R314"/>
      <c r="S314"/>
      <c r="T314"/>
      <c r="U314"/>
      <c r="X314"/>
      <c r="Y314"/>
      <c r="Z314"/>
      <c r="AA314"/>
      <c r="AE314"/>
    </row>
    <row r="315" spans="4:31">
      <c r="D315"/>
      <c r="E315" s="95"/>
      <c r="F315" s="95"/>
      <c r="G315" s="95"/>
      <c r="H315" s="95"/>
      <c r="I315" s="95"/>
      <c r="J315" s="95"/>
      <c r="K315" s="151"/>
      <c r="L315" s="139"/>
      <c r="M315" s="139"/>
      <c r="N315" s="139"/>
      <c r="O315"/>
      <c r="P315"/>
      <c r="Q315"/>
      <c r="R315"/>
      <c r="S315"/>
      <c r="T315"/>
      <c r="U315"/>
      <c r="X315"/>
      <c r="Y315"/>
      <c r="Z315"/>
      <c r="AA315"/>
      <c r="AE315"/>
    </row>
    <row r="316" spans="4:31">
      <c r="D316"/>
      <c r="E316" s="95"/>
      <c r="F316" s="95"/>
      <c r="G316" s="95"/>
      <c r="H316" s="95"/>
      <c r="I316" s="95"/>
      <c r="J316" s="95"/>
      <c r="K316" s="151"/>
      <c r="L316" s="139"/>
      <c r="M316" s="139"/>
      <c r="N316" s="139"/>
      <c r="O316"/>
      <c r="P316"/>
      <c r="Q316"/>
      <c r="R316"/>
      <c r="S316"/>
      <c r="T316"/>
      <c r="U316"/>
      <c r="X316"/>
      <c r="Y316"/>
      <c r="Z316"/>
      <c r="AA316"/>
      <c r="AE316"/>
    </row>
    <row r="317" spans="4:31">
      <c r="D317"/>
      <c r="E317" s="95"/>
      <c r="F317" s="95"/>
      <c r="G317" s="95"/>
      <c r="H317" s="95"/>
      <c r="I317" s="95"/>
      <c r="J317" s="95"/>
      <c r="K317" s="151"/>
      <c r="L317" s="139"/>
      <c r="M317" s="139"/>
      <c r="N317" s="139"/>
      <c r="O317"/>
      <c r="P317"/>
      <c r="Q317"/>
      <c r="R317"/>
      <c r="S317"/>
      <c r="T317"/>
      <c r="U317"/>
      <c r="X317"/>
      <c r="Y317"/>
      <c r="Z317"/>
      <c r="AA317"/>
      <c r="AE317"/>
    </row>
    <row r="318" spans="4:31">
      <c r="D318"/>
      <c r="E318" s="95"/>
      <c r="F318" s="95"/>
      <c r="G318" s="95"/>
      <c r="H318" s="95"/>
      <c r="I318" s="95"/>
      <c r="J318" s="95"/>
      <c r="K318" s="151"/>
      <c r="L318" s="139"/>
      <c r="M318" s="139"/>
      <c r="N318" s="139"/>
      <c r="O318"/>
      <c r="P318"/>
      <c r="Q318"/>
      <c r="R318"/>
      <c r="S318"/>
      <c r="T318"/>
      <c r="U318"/>
      <c r="X318"/>
      <c r="Y318"/>
      <c r="Z318"/>
      <c r="AA318"/>
      <c r="AE318"/>
    </row>
    <row r="319" spans="4:31">
      <c r="D319"/>
      <c r="E319" s="95"/>
      <c r="F319" s="95"/>
      <c r="G319" s="95"/>
      <c r="H319" s="95"/>
      <c r="I319" s="95"/>
      <c r="J319" s="95"/>
      <c r="K319" s="151"/>
      <c r="L319" s="139"/>
      <c r="M319" s="139"/>
      <c r="N319" s="139"/>
      <c r="O319"/>
      <c r="P319"/>
      <c r="Q319"/>
      <c r="R319"/>
      <c r="S319"/>
      <c r="T319"/>
      <c r="U319"/>
      <c r="X319"/>
      <c r="Y319"/>
      <c r="Z319"/>
      <c r="AA319"/>
      <c r="AE319"/>
    </row>
    <row r="320" spans="4:31">
      <c r="D320"/>
      <c r="E320" s="95"/>
      <c r="F320" s="95"/>
      <c r="G320" s="95"/>
      <c r="H320" s="95"/>
      <c r="I320" s="95"/>
      <c r="J320" s="95"/>
      <c r="K320" s="151"/>
      <c r="L320" s="139"/>
      <c r="M320" s="139"/>
      <c r="N320" s="139"/>
      <c r="O320"/>
      <c r="P320"/>
      <c r="Q320"/>
      <c r="R320"/>
      <c r="S320"/>
      <c r="T320"/>
      <c r="U320"/>
      <c r="X320"/>
      <c r="Y320"/>
      <c r="Z320"/>
      <c r="AA320"/>
      <c r="AE320"/>
    </row>
    <row r="321" spans="4:31">
      <c r="D321"/>
      <c r="E321" s="95"/>
      <c r="F321" s="95"/>
      <c r="G321" s="95"/>
      <c r="H321" s="95"/>
      <c r="I321" s="95"/>
      <c r="J321" s="95"/>
      <c r="K321" s="151"/>
      <c r="L321" s="139"/>
      <c r="M321" s="139"/>
      <c r="N321" s="139"/>
      <c r="O321"/>
      <c r="P321"/>
      <c r="Q321"/>
      <c r="R321"/>
      <c r="S321"/>
      <c r="T321"/>
      <c r="U321"/>
      <c r="X321"/>
      <c r="Y321"/>
      <c r="Z321"/>
      <c r="AA321"/>
      <c r="AE321"/>
    </row>
    <row r="322" spans="4:31">
      <c r="D322"/>
      <c r="E322" s="95"/>
      <c r="F322" s="95"/>
      <c r="G322" s="95"/>
      <c r="H322" s="95"/>
      <c r="I322" s="95"/>
      <c r="J322" s="95"/>
      <c r="K322" s="151"/>
      <c r="L322" s="139"/>
      <c r="M322" s="139"/>
      <c r="N322" s="139"/>
      <c r="O322"/>
      <c r="P322"/>
      <c r="Q322"/>
      <c r="R322"/>
      <c r="S322"/>
      <c r="T322"/>
      <c r="U322"/>
      <c r="X322"/>
      <c r="Y322"/>
      <c r="Z322"/>
      <c r="AA322"/>
      <c r="AE322"/>
    </row>
    <row r="323" spans="4:31">
      <c r="D323"/>
      <c r="E323" s="95"/>
      <c r="F323" s="95"/>
      <c r="G323" s="95"/>
      <c r="H323" s="95"/>
      <c r="I323" s="95"/>
      <c r="J323" s="95"/>
      <c r="K323" s="151"/>
      <c r="L323" s="139"/>
      <c r="M323" s="139"/>
      <c r="N323" s="139"/>
      <c r="O323"/>
      <c r="P323"/>
      <c r="Q323"/>
      <c r="R323"/>
      <c r="S323"/>
      <c r="T323"/>
      <c r="U323"/>
      <c r="X323"/>
      <c r="Y323"/>
      <c r="Z323"/>
      <c r="AA323"/>
      <c r="AE323"/>
    </row>
    <row r="324" spans="4:31">
      <c r="D324"/>
      <c r="E324" s="95"/>
      <c r="F324" s="95"/>
      <c r="G324" s="95"/>
      <c r="H324" s="95"/>
      <c r="I324" s="95"/>
      <c r="J324" s="95"/>
      <c r="K324" s="151"/>
      <c r="L324" s="139"/>
      <c r="M324" s="139"/>
      <c r="N324" s="139"/>
      <c r="O324"/>
      <c r="P324"/>
      <c r="Q324"/>
      <c r="R324"/>
      <c r="S324"/>
      <c r="T324"/>
      <c r="U324"/>
      <c r="X324"/>
      <c r="Y324"/>
      <c r="Z324"/>
      <c r="AA324"/>
      <c r="AE324"/>
    </row>
    <row r="325" spans="4:31">
      <c r="D325"/>
      <c r="E325" s="95"/>
      <c r="F325" s="95"/>
      <c r="G325" s="95"/>
      <c r="H325" s="95"/>
      <c r="I325" s="95"/>
      <c r="J325" s="95"/>
      <c r="K325" s="151"/>
      <c r="L325" s="139"/>
      <c r="M325" s="139"/>
      <c r="N325" s="139"/>
      <c r="O325"/>
      <c r="P325"/>
      <c r="Q325"/>
      <c r="R325"/>
      <c r="S325"/>
      <c r="T325"/>
      <c r="U325"/>
      <c r="X325"/>
      <c r="Y325"/>
      <c r="Z325"/>
      <c r="AA325"/>
      <c r="AE325"/>
    </row>
    <row r="326" spans="4:31">
      <c r="D326"/>
      <c r="E326" s="95"/>
      <c r="F326" s="95"/>
      <c r="G326" s="95"/>
      <c r="H326" s="95"/>
      <c r="I326" s="95"/>
      <c r="J326" s="95"/>
      <c r="K326" s="151"/>
      <c r="L326" s="139"/>
      <c r="M326" s="139"/>
      <c r="N326" s="139"/>
      <c r="O326"/>
      <c r="P326"/>
      <c r="Q326"/>
      <c r="R326"/>
      <c r="S326"/>
      <c r="T326"/>
      <c r="U326"/>
      <c r="X326"/>
      <c r="Y326"/>
      <c r="Z326"/>
      <c r="AA326"/>
      <c r="AE326"/>
    </row>
    <row r="327" spans="4:31">
      <c r="D327"/>
      <c r="E327" s="95"/>
      <c r="F327" s="95"/>
      <c r="G327" s="95"/>
      <c r="H327" s="95"/>
      <c r="I327" s="95"/>
      <c r="J327" s="95"/>
      <c r="K327" s="151"/>
      <c r="L327" s="139"/>
      <c r="M327" s="139"/>
      <c r="N327" s="139"/>
      <c r="O327"/>
      <c r="P327"/>
      <c r="Q327"/>
      <c r="R327"/>
      <c r="S327"/>
      <c r="T327"/>
      <c r="U327"/>
      <c r="X327"/>
      <c r="Y327"/>
      <c r="Z327"/>
      <c r="AA327"/>
      <c r="AE327"/>
    </row>
    <row r="328" spans="4:31">
      <c r="D328"/>
      <c r="E328" s="95"/>
      <c r="F328" s="95"/>
      <c r="G328" s="95"/>
      <c r="H328" s="95"/>
      <c r="I328" s="95"/>
      <c r="J328" s="95"/>
      <c r="K328" s="151"/>
      <c r="L328" s="139"/>
      <c r="M328" s="139"/>
      <c r="N328" s="139"/>
      <c r="O328"/>
      <c r="P328"/>
      <c r="Q328"/>
      <c r="R328"/>
      <c r="S328"/>
      <c r="T328"/>
      <c r="U328"/>
      <c r="X328"/>
      <c r="Y328"/>
      <c r="Z328"/>
      <c r="AA328"/>
      <c r="AE328"/>
    </row>
    <row r="329" spans="4:31">
      <c r="D329"/>
      <c r="E329" s="95"/>
      <c r="F329" s="95"/>
      <c r="G329" s="95"/>
      <c r="H329" s="95"/>
      <c r="I329" s="95"/>
      <c r="J329" s="95"/>
      <c r="K329" s="151"/>
      <c r="L329" s="139"/>
      <c r="M329" s="139"/>
      <c r="N329" s="139"/>
      <c r="O329"/>
      <c r="P329"/>
      <c r="Q329"/>
      <c r="R329"/>
      <c r="S329"/>
      <c r="T329"/>
      <c r="U329"/>
      <c r="X329"/>
      <c r="Y329"/>
      <c r="Z329"/>
      <c r="AA329"/>
      <c r="AE329"/>
    </row>
    <row r="330" spans="4:31">
      <c r="D330"/>
      <c r="E330" s="95"/>
      <c r="F330" s="95"/>
      <c r="G330" s="95"/>
      <c r="H330" s="95"/>
      <c r="I330" s="95"/>
      <c r="J330" s="95"/>
      <c r="K330" s="151"/>
      <c r="L330" s="139"/>
      <c r="M330" s="139"/>
      <c r="N330" s="139"/>
      <c r="O330"/>
      <c r="P330"/>
      <c r="Q330"/>
      <c r="R330"/>
      <c r="S330"/>
      <c r="T330"/>
      <c r="U330"/>
      <c r="X330"/>
      <c r="Y330"/>
      <c r="Z330"/>
      <c r="AA330"/>
      <c r="AE330"/>
    </row>
    <row r="331" spans="4:31">
      <c r="D331"/>
      <c r="E331" s="95"/>
      <c r="F331" s="95"/>
      <c r="G331" s="95"/>
      <c r="H331" s="95"/>
      <c r="I331" s="95"/>
      <c r="J331" s="95"/>
      <c r="K331" s="151"/>
      <c r="L331" s="139"/>
      <c r="M331" s="139"/>
      <c r="N331" s="139"/>
      <c r="O331"/>
      <c r="P331"/>
      <c r="Q331"/>
      <c r="R331"/>
      <c r="S331"/>
      <c r="T331"/>
      <c r="U331"/>
      <c r="X331"/>
      <c r="Y331"/>
      <c r="Z331"/>
      <c r="AA331"/>
      <c r="AE331"/>
    </row>
    <row r="332" spans="4:31">
      <c r="D332"/>
      <c r="E332" s="95"/>
      <c r="F332" s="95"/>
      <c r="G332" s="95"/>
      <c r="H332" s="95"/>
      <c r="I332" s="95"/>
      <c r="J332" s="95"/>
      <c r="K332" s="151"/>
      <c r="L332" s="139"/>
      <c r="M332" s="139"/>
      <c r="N332" s="139"/>
      <c r="O332"/>
      <c r="P332"/>
      <c r="Q332"/>
      <c r="R332"/>
      <c r="S332"/>
      <c r="T332"/>
      <c r="U332"/>
      <c r="X332"/>
      <c r="Y332"/>
      <c r="Z332"/>
      <c r="AA332"/>
      <c r="AE332"/>
    </row>
    <row r="333" spans="4:31">
      <c r="D333"/>
      <c r="E333" s="95"/>
      <c r="F333" s="95"/>
      <c r="G333" s="95"/>
      <c r="H333" s="95"/>
      <c r="I333" s="95"/>
      <c r="J333" s="95"/>
      <c r="K333" s="151"/>
      <c r="L333" s="139"/>
      <c r="M333" s="139"/>
      <c r="N333" s="139"/>
      <c r="O333"/>
      <c r="P333"/>
      <c r="Q333"/>
      <c r="R333"/>
      <c r="S333"/>
      <c r="T333"/>
      <c r="U333"/>
      <c r="X333"/>
      <c r="Y333"/>
      <c r="Z333"/>
      <c r="AA333"/>
      <c r="AE333"/>
    </row>
    <row r="334" spans="4:31">
      <c r="D334"/>
      <c r="E334" s="95"/>
      <c r="F334" s="95"/>
      <c r="G334" s="95"/>
      <c r="H334" s="95"/>
      <c r="I334" s="95"/>
      <c r="J334" s="95"/>
      <c r="K334" s="151"/>
      <c r="L334" s="139"/>
      <c r="M334" s="139"/>
      <c r="N334" s="139"/>
      <c r="O334"/>
      <c r="P334"/>
      <c r="Q334"/>
      <c r="R334"/>
      <c r="S334"/>
      <c r="T334"/>
      <c r="U334"/>
      <c r="X334"/>
      <c r="Y334"/>
      <c r="Z334"/>
      <c r="AA334"/>
      <c r="AE334"/>
    </row>
    <row r="335" spans="4:31">
      <c r="D335"/>
      <c r="E335" s="95"/>
      <c r="F335" s="95"/>
      <c r="G335" s="95"/>
      <c r="H335" s="95"/>
      <c r="I335" s="95"/>
      <c r="J335" s="95"/>
      <c r="K335" s="151"/>
      <c r="L335" s="139"/>
      <c r="M335" s="139"/>
      <c r="N335" s="139"/>
      <c r="O335"/>
      <c r="P335"/>
      <c r="Q335"/>
      <c r="R335"/>
      <c r="S335"/>
      <c r="T335"/>
      <c r="U335"/>
      <c r="X335"/>
      <c r="Y335"/>
      <c r="Z335"/>
      <c r="AA335"/>
      <c r="AE335"/>
    </row>
    <row r="336" spans="4:31">
      <c r="D336"/>
      <c r="E336" s="95"/>
      <c r="F336" s="95"/>
      <c r="G336" s="95"/>
      <c r="H336" s="95"/>
      <c r="I336" s="95"/>
      <c r="J336" s="95"/>
      <c r="K336" s="151"/>
      <c r="L336" s="139"/>
      <c r="M336" s="139"/>
      <c r="N336" s="139"/>
      <c r="O336"/>
      <c r="P336"/>
      <c r="Q336"/>
      <c r="R336"/>
      <c r="S336"/>
      <c r="T336"/>
      <c r="U336"/>
      <c r="X336"/>
      <c r="Y336"/>
      <c r="Z336"/>
      <c r="AA336"/>
      <c r="AE336"/>
    </row>
    <row r="337" spans="4:31">
      <c r="D337"/>
      <c r="E337" s="95"/>
      <c r="F337" s="95"/>
      <c r="G337" s="95"/>
      <c r="H337" s="95"/>
      <c r="I337" s="95"/>
      <c r="J337" s="95"/>
      <c r="K337" s="151"/>
      <c r="L337" s="139"/>
      <c r="M337" s="139"/>
      <c r="N337" s="139"/>
      <c r="O337"/>
      <c r="P337"/>
      <c r="Q337"/>
      <c r="R337"/>
      <c r="S337"/>
      <c r="T337"/>
      <c r="U337"/>
      <c r="X337"/>
      <c r="Y337"/>
      <c r="Z337"/>
      <c r="AA337"/>
      <c r="AE337"/>
    </row>
    <row r="338" spans="4:31">
      <c r="D338"/>
      <c r="E338" s="95"/>
      <c r="F338" s="95"/>
      <c r="G338" s="95"/>
      <c r="H338" s="95"/>
      <c r="I338" s="95"/>
      <c r="J338" s="95"/>
      <c r="K338" s="151"/>
      <c r="L338" s="139"/>
      <c r="M338" s="139"/>
      <c r="N338" s="139"/>
      <c r="O338"/>
      <c r="P338"/>
      <c r="Q338"/>
      <c r="R338"/>
      <c r="S338"/>
      <c r="T338"/>
      <c r="U338"/>
      <c r="X338"/>
      <c r="Y338"/>
      <c r="Z338"/>
      <c r="AA338"/>
      <c r="AE338"/>
    </row>
    <row r="339" spans="4:31">
      <c r="D339"/>
      <c r="E339" s="95"/>
      <c r="F339" s="95"/>
      <c r="G339" s="95"/>
      <c r="H339" s="95"/>
      <c r="I339" s="95"/>
      <c r="J339" s="95"/>
      <c r="K339" s="151"/>
      <c r="L339" s="139"/>
      <c r="M339" s="139"/>
      <c r="N339" s="139"/>
      <c r="O339"/>
      <c r="P339"/>
      <c r="Q339"/>
      <c r="R339"/>
      <c r="S339"/>
      <c r="T339"/>
      <c r="U339"/>
      <c r="X339"/>
      <c r="Y339"/>
      <c r="Z339"/>
      <c r="AA339"/>
      <c r="AE339"/>
    </row>
    <row r="340" spans="4:31">
      <c r="D340"/>
      <c r="E340" s="95"/>
      <c r="F340" s="95"/>
      <c r="G340" s="95"/>
      <c r="H340" s="95"/>
      <c r="I340" s="95"/>
      <c r="J340" s="95"/>
      <c r="K340" s="151"/>
      <c r="L340" s="139"/>
      <c r="M340" s="139"/>
      <c r="N340" s="139"/>
      <c r="O340"/>
      <c r="P340"/>
      <c r="Q340"/>
      <c r="R340"/>
      <c r="S340"/>
      <c r="T340"/>
      <c r="U340"/>
      <c r="X340"/>
      <c r="Y340"/>
      <c r="Z340"/>
      <c r="AA340"/>
      <c r="AE340"/>
    </row>
    <row r="341" spans="4:31">
      <c r="D341"/>
      <c r="E341" s="95"/>
      <c r="F341" s="95"/>
      <c r="G341" s="95"/>
      <c r="H341" s="95"/>
      <c r="I341" s="95"/>
      <c r="J341" s="95"/>
      <c r="K341" s="151"/>
      <c r="L341" s="139"/>
      <c r="M341" s="139"/>
      <c r="N341" s="139"/>
      <c r="O341"/>
      <c r="P341"/>
      <c r="Q341"/>
      <c r="R341"/>
      <c r="S341"/>
      <c r="T341"/>
      <c r="U341"/>
      <c r="X341"/>
      <c r="Y341"/>
      <c r="Z341"/>
      <c r="AA341"/>
      <c r="AE341"/>
    </row>
    <row r="342" spans="4:31">
      <c r="D342"/>
      <c r="E342" s="95"/>
      <c r="F342" s="95"/>
      <c r="G342" s="95"/>
      <c r="H342" s="95"/>
      <c r="I342" s="95"/>
      <c r="J342" s="95"/>
      <c r="K342" s="151"/>
      <c r="L342" s="139"/>
      <c r="M342" s="139"/>
      <c r="N342" s="139"/>
      <c r="O342"/>
      <c r="P342"/>
      <c r="Q342"/>
      <c r="R342"/>
      <c r="S342"/>
      <c r="T342"/>
      <c r="U342"/>
      <c r="X342"/>
      <c r="Y342"/>
      <c r="Z342"/>
      <c r="AA342"/>
      <c r="AE342"/>
    </row>
    <row r="343" spans="4:31">
      <c r="D343"/>
      <c r="E343" s="95"/>
      <c r="F343" s="95"/>
      <c r="G343" s="95"/>
      <c r="H343" s="95"/>
      <c r="I343" s="95"/>
      <c r="J343" s="95"/>
      <c r="K343" s="151"/>
      <c r="L343" s="139"/>
      <c r="M343" s="139"/>
      <c r="N343" s="139"/>
      <c r="O343"/>
      <c r="P343"/>
      <c r="Q343"/>
      <c r="R343"/>
      <c r="S343"/>
      <c r="T343"/>
      <c r="U343"/>
      <c r="X343"/>
      <c r="Y343"/>
      <c r="Z343"/>
      <c r="AA343"/>
      <c r="AE343"/>
    </row>
    <row r="344" spans="4:31">
      <c r="D344"/>
      <c r="E344" s="95"/>
      <c r="F344" s="95"/>
      <c r="G344" s="95"/>
      <c r="H344" s="95"/>
      <c r="I344" s="95"/>
      <c r="J344" s="95"/>
      <c r="K344" s="151"/>
      <c r="L344" s="139"/>
      <c r="M344" s="139"/>
      <c r="N344" s="139"/>
      <c r="O344"/>
      <c r="P344"/>
      <c r="Q344"/>
      <c r="R344"/>
      <c r="S344"/>
      <c r="T344"/>
      <c r="U344"/>
      <c r="X344"/>
      <c r="Y344"/>
      <c r="Z344"/>
      <c r="AA344"/>
      <c r="AE344"/>
    </row>
    <row r="345" spans="4:31">
      <c r="D345"/>
      <c r="E345" s="95"/>
      <c r="F345" s="95"/>
      <c r="G345" s="95"/>
      <c r="H345" s="95"/>
      <c r="I345" s="95"/>
      <c r="J345" s="95"/>
      <c r="K345" s="151"/>
      <c r="L345" s="139"/>
      <c r="M345" s="139"/>
      <c r="N345" s="139"/>
      <c r="O345"/>
      <c r="P345"/>
      <c r="Q345"/>
      <c r="R345"/>
      <c r="S345"/>
      <c r="T345"/>
      <c r="U345"/>
      <c r="X345"/>
      <c r="Y345"/>
      <c r="Z345"/>
      <c r="AA345"/>
      <c r="AE345"/>
    </row>
    <row r="346" spans="4:31">
      <c r="D346"/>
      <c r="E346" s="95"/>
      <c r="F346" s="95"/>
      <c r="G346" s="95"/>
      <c r="H346" s="95"/>
      <c r="I346" s="95"/>
      <c r="J346" s="95"/>
      <c r="K346" s="151"/>
      <c r="L346" s="139"/>
      <c r="M346" s="139"/>
      <c r="N346" s="139"/>
      <c r="O346"/>
      <c r="P346"/>
      <c r="Q346"/>
      <c r="R346"/>
      <c r="S346"/>
      <c r="T346"/>
      <c r="U346"/>
      <c r="X346"/>
      <c r="Y346"/>
      <c r="Z346"/>
      <c r="AA346"/>
      <c r="AE346"/>
    </row>
    <row r="347" spans="4:31">
      <c r="D347"/>
      <c r="E347" s="95"/>
      <c r="F347" s="95"/>
      <c r="G347" s="95"/>
      <c r="H347" s="95"/>
      <c r="I347" s="95"/>
      <c r="J347" s="95"/>
      <c r="K347" s="151"/>
      <c r="L347" s="139"/>
      <c r="M347" s="139"/>
      <c r="N347" s="139"/>
      <c r="O347"/>
      <c r="P347"/>
      <c r="Q347"/>
      <c r="R347"/>
      <c r="S347"/>
      <c r="T347"/>
      <c r="U347"/>
      <c r="X347"/>
      <c r="Y347"/>
      <c r="Z347"/>
      <c r="AA347"/>
      <c r="AE347"/>
    </row>
    <row r="348" spans="4:31">
      <c r="D348"/>
      <c r="E348" s="95"/>
      <c r="F348" s="95"/>
      <c r="G348" s="95"/>
      <c r="H348" s="95"/>
      <c r="I348" s="95"/>
      <c r="J348" s="95"/>
      <c r="K348" s="151"/>
      <c r="L348" s="139"/>
      <c r="M348" s="139"/>
      <c r="N348" s="139"/>
      <c r="O348"/>
      <c r="P348"/>
      <c r="Q348"/>
      <c r="R348"/>
      <c r="S348"/>
      <c r="T348"/>
      <c r="U348"/>
      <c r="X348"/>
      <c r="Y348"/>
      <c r="Z348"/>
      <c r="AA348"/>
      <c r="AE348"/>
    </row>
    <row r="349" spans="4:31">
      <c r="D349"/>
      <c r="E349" s="95"/>
      <c r="F349" s="95"/>
      <c r="G349" s="95"/>
      <c r="H349" s="95"/>
      <c r="I349" s="95"/>
      <c r="J349" s="95"/>
      <c r="K349" s="151"/>
      <c r="L349" s="139"/>
      <c r="M349" s="139"/>
      <c r="N349" s="139"/>
      <c r="O349"/>
      <c r="P349"/>
      <c r="Q349"/>
      <c r="R349"/>
      <c r="S349"/>
      <c r="T349"/>
      <c r="U349"/>
      <c r="X349"/>
      <c r="Y349"/>
      <c r="Z349"/>
      <c r="AA349"/>
      <c r="AE349"/>
    </row>
    <row r="350" spans="4:31">
      <c r="D350"/>
      <c r="E350" s="95"/>
      <c r="F350" s="95"/>
      <c r="G350" s="95"/>
      <c r="H350" s="95"/>
      <c r="I350" s="95"/>
      <c r="J350" s="95"/>
      <c r="K350" s="151"/>
      <c r="L350" s="139"/>
      <c r="M350" s="139"/>
      <c r="N350" s="139"/>
      <c r="O350"/>
      <c r="P350"/>
      <c r="Q350"/>
      <c r="R350"/>
      <c r="S350"/>
      <c r="T350"/>
      <c r="U350"/>
      <c r="X350"/>
      <c r="Y350"/>
      <c r="Z350"/>
      <c r="AA350"/>
      <c r="AE350"/>
    </row>
    <row r="351" spans="4:31">
      <c r="D351"/>
      <c r="E351" s="95"/>
      <c r="F351" s="95"/>
      <c r="G351" s="95"/>
      <c r="H351" s="95"/>
      <c r="I351" s="95"/>
      <c r="J351" s="95"/>
      <c r="K351" s="151"/>
      <c r="L351" s="139"/>
      <c r="M351" s="139"/>
      <c r="N351" s="139"/>
      <c r="O351"/>
      <c r="P351"/>
      <c r="Q351"/>
      <c r="R351"/>
      <c r="S351"/>
      <c r="T351"/>
      <c r="U351"/>
      <c r="X351"/>
      <c r="Y351"/>
      <c r="Z351"/>
      <c r="AA351"/>
      <c r="AE351"/>
    </row>
    <row r="352" spans="4:31">
      <c r="D352"/>
      <c r="E352" s="95"/>
      <c r="F352" s="95"/>
      <c r="G352" s="95"/>
      <c r="H352" s="95"/>
      <c r="I352" s="95"/>
      <c r="J352" s="95"/>
      <c r="K352" s="151"/>
      <c r="L352" s="139"/>
      <c r="M352" s="139"/>
      <c r="N352" s="139"/>
      <c r="O352"/>
      <c r="P352"/>
      <c r="Q352"/>
      <c r="R352"/>
      <c r="S352"/>
      <c r="T352"/>
      <c r="U352"/>
      <c r="X352"/>
      <c r="Y352"/>
      <c r="Z352"/>
      <c r="AA352"/>
      <c r="AE352"/>
    </row>
    <row r="353" spans="4:31">
      <c r="D353"/>
      <c r="E353" s="95"/>
      <c r="F353" s="95"/>
      <c r="G353" s="95"/>
      <c r="H353" s="95"/>
      <c r="I353" s="95"/>
      <c r="J353" s="95"/>
      <c r="K353" s="151"/>
      <c r="L353" s="139"/>
      <c r="M353" s="139"/>
      <c r="N353" s="139"/>
      <c r="O353"/>
      <c r="P353"/>
      <c r="Q353"/>
      <c r="R353"/>
      <c r="S353"/>
      <c r="T353"/>
      <c r="U353"/>
      <c r="X353"/>
      <c r="Y353"/>
      <c r="Z353"/>
      <c r="AA353"/>
      <c r="AE353"/>
    </row>
    <row r="354" spans="4:31">
      <c r="D354"/>
      <c r="E354" s="95"/>
      <c r="F354" s="95"/>
      <c r="G354" s="95"/>
      <c r="H354" s="95"/>
      <c r="I354" s="95"/>
      <c r="J354" s="95"/>
      <c r="K354" s="151"/>
      <c r="L354" s="139"/>
      <c r="M354" s="139"/>
      <c r="N354" s="139"/>
      <c r="O354"/>
      <c r="P354"/>
      <c r="Q354"/>
      <c r="R354"/>
      <c r="S354"/>
      <c r="T354"/>
      <c r="U354"/>
      <c r="X354"/>
      <c r="Y354"/>
      <c r="Z354"/>
      <c r="AA354"/>
      <c r="AE354"/>
    </row>
    <row r="355" spans="4:31">
      <c r="D355"/>
      <c r="E355" s="95"/>
      <c r="F355" s="95"/>
      <c r="G355" s="95"/>
      <c r="H355" s="95"/>
      <c r="I355" s="95"/>
      <c r="J355" s="95"/>
      <c r="K355" s="151"/>
      <c r="L355" s="139"/>
      <c r="M355" s="139"/>
      <c r="N355" s="139"/>
      <c r="O355"/>
      <c r="P355"/>
      <c r="Q355"/>
      <c r="R355"/>
      <c r="S355"/>
      <c r="T355"/>
      <c r="U355"/>
      <c r="X355"/>
      <c r="Y355"/>
      <c r="Z355"/>
      <c r="AA355"/>
      <c r="AE355"/>
    </row>
    <row r="356" spans="4:31">
      <c r="D356"/>
      <c r="E356" s="95"/>
      <c r="F356" s="95"/>
      <c r="G356" s="95"/>
      <c r="H356" s="95"/>
      <c r="I356" s="95"/>
      <c r="J356" s="95"/>
      <c r="K356" s="151"/>
      <c r="L356" s="139"/>
      <c r="M356" s="139"/>
      <c r="N356" s="139"/>
      <c r="O356"/>
      <c r="P356"/>
      <c r="Q356"/>
      <c r="R356"/>
      <c r="S356"/>
      <c r="T356"/>
      <c r="U356"/>
      <c r="X356"/>
      <c r="Y356"/>
      <c r="Z356"/>
      <c r="AA356"/>
      <c r="AE356"/>
    </row>
    <row r="357" spans="4:31">
      <c r="D357"/>
      <c r="E357" s="95"/>
      <c r="F357" s="95"/>
      <c r="G357" s="95"/>
      <c r="H357" s="95"/>
      <c r="I357" s="95"/>
      <c r="J357" s="95"/>
      <c r="K357" s="151"/>
      <c r="L357" s="139"/>
      <c r="M357" s="139"/>
      <c r="N357" s="139"/>
      <c r="O357"/>
      <c r="P357"/>
      <c r="Q357"/>
      <c r="R357"/>
      <c r="S357"/>
      <c r="T357"/>
      <c r="U357"/>
      <c r="X357"/>
      <c r="Y357"/>
      <c r="Z357"/>
      <c r="AA357"/>
      <c r="AE357"/>
    </row>
    <row r="358" spans="4:31">
      <c r="D358"/>
      <c r="E358" s="95"/>
      <c r="F358" s="95"/>
      <c r="G358" s="95"/>
      <c r="H358" s="95"/>
      <c r="I358" s="95"/>
      <c r="J358" s="95"/>
      <c r="K358" s="151"/>
      <c r="L358" s="139"/>
      <c r="M358" s="139"/>
      <c r="N358" s="139"/>
      <c r="O358"/>
      <c r="P358"/>
      <c r="Q358"/>
      <c r="R358"/>
      <c r="S358"/>
      <c r="T358"/>
      <c r="U358"/>
      <c r="X358"/>
      <c r="Y358"/>
      <c r="Z358"/>
      <c r="AA358"/>
      <c r="AE358"/>
    </row>
    <row r="359" spans="4:31">
      <c r="D359"/>
      <c r="E359" s="95"/>
      <c r="F359" s="95"/>
      <c r="G359" s="95"/>
      <c r="H359" s="95"/>
      <c r="I359" s="95"/>
      <c r="J359" s="95"/>
      <c r="K359" s="151"/>
      <c r="L359" s="139"/>
      <c r="M359" s="139"/>
      <c r="N359" s="139"/>
      <c r="O359"/>
      <c r="P359"/>
      <c r="Q359"/>
      <c r="R359"/>
      <c r="S359"/>
      <c r="T359"/>
      <c r="U359"/>
      <c r="X359"/>
      <c r="Y359"/>
      <c r="Z359"/>
      <c r="AA359"/>
      <c r="AE359"/>
    </row>
    <row r="360" spans="4:31">
      <c r="D360"/>
      <c r="E360" s="95"/>
      <c r="F360" s="95"/>
      <c r="G360" s="95"/>
      <c r="H360" s="95"/>
      <c r="I360" s="95"/>
      <c r="J360" s="95"/>
      <c r="K360" s="151"/>
      <c r="L360" s="139"/>
      <c r="M360" s="139"/>
      <c r="N360" s="139"/>
      <c r="O360"/>
      <c r="P360"/>
      <c r="Q360"/>
      <c r="R360"/>
      <c r="S360"/>
      <c r="T360"/>
      <c r="U360"/>
      <c r="X360"/>
      <c r="Y360"/>
      <c r="Z360"/>
      <c r="AA360"/>
      <c r="AE360"/>
    </row>
    <row r="361" spans="4:31">
      <c r="D361"/>
      <c r="E361" s="95"/>
      <c r="F361" s="95"/>
      <c r="G361" s="95"/>
      <c r="H361" s="95"/>
      <c r="I361" s="95"/>
      <c r="J361" s="95"/>
      <c r="K361" s="151"/>
      <c r="L361" s="139"/>
      <c r="M361" s="139"/>
      <c r="N361" s="139"/>
      <c r="O361"/>
      <c r="P361"/>
      <c r="Q361"/>
      <c r="R361"/>
      <c r="S361"/>
      <c r="T361"/>
      <c r="U361"/>
      <c r="X361"/>
      <c r="Y361"/>
      <c r="Z361"/>
      <c r="AA361"/>
      <c r="AE361"/>
    </row>
    <row r="362" spans="4:31">
      <c r="D362"/>
      <c r="E362" s="95"/>
      <c r="F362" s="95"/>
      <c r="G362" s="95"/>
      <c r="H362" s="95"/>
      <c r="I362" s="95"/>
      <c r="J362" s="95"/>
      <c r="K362" s="151"/>
      <c r="L362" s="139"/>
      <c r="M362" s="139"/>
      <c r="N362" s="139"/>
      <c r="O362"/>
      <c r="P362"/>
      <c r="Q362"/>
      <c r="R362"/>
      <c r="S362"/>
      <c r="T362"/>
      <c r="U362"/>
      <c r="X362"/>
      <c r="Y362"/>
      <c r="Z362"/>
      <c r="AA362"/>
      <c r="AE362"/>
    </row>
    <row r="363" spans="4:31">
      <c r="D363"/>
      <c r="E363" s="95"/>
      <c r="F363" s="95"/>
      <c r="G363" s="95"/>
      <c r="H363" s="95"/>
      <c r="I363" s="95"/>
      <c r="J363" s="95"/>
      <c r="K363" s="151"/>
      <c r="L363" s="139"/>
      <c r="M363" s="139"/>
      <c r="N363" s="139"/>
      <c r="O363"/>
      <c r="P363"/>
      <c r="Q363"/>
      <c r="R363"/>
      <c r="S363"/>
      <c r="T363"/>
      <c r="U363"/>
      <c r="X363"/>
      <c r="Y363"/>
      <c r="Z363"/>
      <c r="AA363"/>
      <c r="AE363"/>
    </row>
    <row r="364" spans="4:31">
      <c r="D364"/>
      <c r="E364" s="95"/>
      <c r="F364" s="95"/>
      <c r="G364" s="95"/>
      <c r="H364" s="95"/>
      <c r="I364" s="95"/>
      <c r="J364" s="95"/>
      <c r="K364" s="151"/>
      <c r="L364" s="139"/>
      <c r="M364" s="139"/>
      <c r="N364" s="139"/>
      <c r="O364"/>
      <c r="P364"/>
      <c r="Q364"/>
      <c r="R364"/>
      <c r="S364"/>
      <c r="T364"/>
      <c r="U364"/>
      <c r="X364"/>
      <c r="Y364"/>
      <c r="Z364"/>
      <c r="AA364"/>
      <c r="AE364"/>
    </row>
    <row r="365" spans="4:31">
      <c r="D365"/>
      <c r="E365" s="95"/>
      <c r="F365" s="95"/>
      <c r="G365" s="95"/>
      <c r="H365" s="95"/>
      <c r="I365" s="95"/>
      <c r="J365" s="95"/>
      <c r="K365" s="151"/>
      <c r="L365" s="139"/>
      <c r="M365" s="139"/>
      <c r="N365" s="139"/>
      <c r="O365"/>
      <c r="P365"/>
      <c r="Q365"/>
      <c r="R365"/>
      <c r="S365"/>
      <c r="T365"/>
      <c r="U365"/>
      <c r="X365"/>
      <c r="Y365"/>
      <c r="Z365"/>
      <c r="AA365"/>
      <c r="AE365"/>
    </row>
    <row r="366" spans="4:31">
      <c r="D366"/>
      <c r="E366" s="95"/>
      <c r="F366" s="95"/>
      <c r="G366" s="95"/>
      <c r="H366" s="95"/>
      <c r="I366" s="95"/>
      <c r="J366" s="95"/>
      <c r="K366" s="151"/>
      <c r="L366" s="139"/>
      <c r="M366" s="139"/>
      <c r="N366" s="139"/>
      <c r="O366"/>
      <c r="P366"/>
      <c r="Q366"/>
      <c r="R366"/>
      <c r="S366"/>
      <c r="T366"/>
      <c r="U366"/>
      <c r="X366"/>
      <c r="Y366"/>
      <c r="Z366"/>
      <c r="AA366"/>
      <c r="AE366"/>
    </row>
    <row r="367" spans="4:31">
      <c r="D367"/>
      <c r="E367" s="95"/>
      <c r="F367" s="95"/>
      <c r="G367" s="95"/>
      <c r="H367" s="95"/>
      <c r="I367" s="95"/>
      <c r="J367" s="95"/>
      <c r="K367" s="151"/>
      <c r="L367" s="139"/>
      <c r="M367" s="139"/>
      <c r="N367" s="139"/>
      <c r="O367"/>
      <c r="P367"/>
      <c r="Q367"/>
      <c r="R367"/>
      <c r="S367"/>
      <c r="T367"/>
      <c r="U367"/>
      <c r="X367"/>
      <c r="Y367"/>
      <c r="Z367"/>
      <c r="AA367"/>
      <c r="AE367"/>
    </row>
    <row r="368" spans="4:31">
      <c r="D368"/>
      <c r="E368" s="95"/>
      <c r="F368" s="95"/>
      <c r="G368" s="95"/>
      <c r="H368" s="95"/>
      <c r="I368" s="95"/>
      <c r="J368" s="95"/>
      <c r="K368" s="151"/>
      <c r="L368" s="139"/>
      <c r="M368" s="139"/>
      <c r="N368" s="139"/>
      <c r="O368"/>
      <c r="P368"/>
      <c r="Q368"/>
      <c r="R368"/>
      <c r="S368"/>
      <c r="T368"/>
      <c r="U368"/>
      <c r="X368"/>
      <c r="Y368"/>
      <c r="Z368"/>
      <c r="AA368"/>
      <c r="AE368"/>
    </row>
    <row r="369" spans="4:31">
      <c r="D369"/>
      <c r="E369" s="95"/>
      <c r="F369" s="95"/>
      <c r="G369" s="95"/>
      <c r="H369" s="95"/>
      <c r="I369" s="95"/>
      <c r="J369" s="95"/>
      <c r="K369" s="151"/>
      <c r="L369" s="139"/>
      <c r="M369" s="139"/>
      <c r="N369" s="139"/>
      <c r="O369"/>
      <c r="P369"/>
      <c r="Q369"/>
      <c r="R369"/>
      <c r="S369"/>
      <c r="T369"/>
      <c r="U369"/>
      <c r="X369"/>
      <c r="Y369"/>
      <c r="Z369"/>
      <c r="AA369"/>
      <c r="AE369"/>
    </row>
    <row r="370" spans="4:31">
      <c r="D370"/>
      <c r="E370" s="95"/>
      <c r="F370" s="95"/>
      <c r="G370" s="95"/>
      <c r="H370" s="95"/>
      <c r="I370" s="95"/>
      <c r="J370" s="95"/>
      <c r="K370" s="151"/>
      <c r="L370" s="139"/>
      <c r="M370" s="139"/>
      <c r="N370" s="139"/>
      <c r="O370"/>
      <c r="P370"/>
      <c r="Q370"/>
      <c r="R370"/>
      <c r="S370"/>
      <c r="T370"/>
      <c r="U370"/>
      <c r="X370"/>
      <c r="Y370"/>
      <c r="Z370"/>
      <c r="AA370"/>
      <c r="AE370"/>
    </row>
    <row r="371" spans="4:31">
      <c r="D371"/>
      <c r="E371" s="95"/>
      <c r="F371" s="95"/>
      <c r="G371" s="95"/>
      <c r="H371" s="95"/>
      <c r="I371" s="95"/>
      <c r="J371" s="95"/>
      <c r="K371" s="151"/>
      <c r="L371" s="139"/>
      <c r="M371" s="139"/>
      <c r="N371" s="139"/>
      <c r="O371"/>
      <c r="P371"/>
      <c r="Q371"/>
      <c r="R371"/>
      <c r="S371"/>
      <c r="T371"/>
      <c r="U371"/>
      <c r="X371"/>
      <c r="Y371"/>
      <c r="Z371"/>
      <c r="AA371"/>
      <c r="AE371"/>
    </row>
    <row r="372" spans="4:31">
      <c r="D372"/>
      <c r="E372" s="95"/>
      <c r="F372" s="95"/>
      <c r="G372" s="95"/>
      <c r="H372" s="95"/>
      <c r="I372" s="95"/>
      <c r="J372" s="95"/>
      <c r="K372" s="151"/>
      <c r="L372" s="139"/>
      <c r="M372" s="139"/>
      <c r="N372" s="139"/>
      <c r="O372"/>
      <c r="P372"/>
      <c r="Q372"/>
      <c r="R372"/>
      <c r="S372"/>
      <c r="T372"/>
      <c r="U372"/>
      <c r="X372"/>
      <c r="Y372"/>
      <c r="Z372"/>
      <c r="AA372"/>
      <c r="AE372"/>
    </row>
    <row r="373" spans="4:31">
      <c r="D373"/>
      <c r="E373" s="95"/>
      <c r="F373" s="95"/>
      <c r="G373" s="95"/>
      <c r="H373" s="95"/>
      <c r="I373" s="95"/>
      <c r="J373" s="95"/>
      <c r="K373" s="151"/>
      <c r="L373" s="139"/>
      <c r="M373" s="139"/>
      <c r="N373" s="139"/>
      <c r="O373"/>
      <c r="P373"/>
      <c r="Q373"/>
      <c r="R373"/>
      <c r="S373"/>
      <c r="T373"/>
      <c r="U373"/>
      <c r="X373"/>
      <c r="Y373"/>
      <c r="Z373"/>
      <c r="AA373"/>
      <c r="AE373"/>
    </row>
    <row r="374" spans="4:31">
      <c r="D374"/>
      <c r="E374" s="95"/>
      <c r="F374" s="95"/>
      <c r="G374" s="95"/>
      <c r="H374" s="95"/>
      <c r="I374" s="95"/>
      <c r="J374" s="95"/>
      <c r="K374" s="151"/>
      <c r="L374" s="139"/>
      <c r="M374" s="139"/>
      <c r="N374" s="139"/>
      <c r="O374"/>
      <c r="P374"/>
      <c r="Q374"/>
      <c r="R374"/>
      <c r="S374"/>
      <c r="T374"/>
      <c r="U374"/>
      <c r="X374"/>
      <c r="Y374"/>
      <c r="Z374"/>
      <c r="AA374"/>
      <c r="AE374"/>
    </row>
    <row r="375" spans="4:31">
      <c r="D375"/>
      <c r="E375" s="95"/>
      <c r="F375" s="95"/>
      <c r="G375" s="95"/>
      <c r="H375" s="95"/>
      <c r="I375" s="95"/>
      <c r="J375" s="95"/>
      <c r="K375" s="151"/>
      <c r="L375" s="139"/>
      <c r="M375" s="139"/>
      <c r="N375" s="139"/>
      <c r="O375"/>
      <c r="P375"/>
      <c r="Q375"/>
      <c r="R375"/>
      <c r="S375"/>
      <c r="T375"/>
      <c r="U375"/>
      <c r="X375"/>
      <c r="Y375"/>
      <c r="Z375"/>
      <c r="AA375"/>
      <c r="AE375"/>
    </row>
    <row r="376" spans="4:31">
      <c r="D376"/>
      <c r="E376" s="95"/>
      <c r="F376" s="95"/>
      <c r="G376" s="95"/>
      <c r="H376" s="95"/>
      <c r="I376" s="95"/>
      <c r="J376" s="95"/>
      <c r="K376" s="151"/>
      <c r="L376" s="139"/>
      <c r="M376" s="139"/>
      <c r="N376" s="139"/>
      <c r="O376"/>
      <c r="P376"/>
      <c r="Q376"/>
      <c r="R376"/>
      <c r="S376"/>
      <c r="T376"/>
      <c r="U376"/>
      <c r="X376"/>
      <c r="Y376"/>
      <c r="Z376"/>
      <c r="AA376"/>
      <c r="AE376"/>
    </row>
    <row r="377" spans="4:31">
      <c r="D377"/>
      <c r="E377" s="95"/>
      <c r="F377" s="95"/>
      <c r="G377" s="95"/>
      <c r="H377" s="95"/>
      <c r="I377" s="95"/>
      <c r="J377" s="95"/>
      <c r="K377" s="151"/>
      <c r="L377" s="139"/>
      <c r="M377" s="139"/>
      <c r="N377" s="139"/>
      <c r="O377"/>
      <c r="P377"/>
      <c r="Q377"/>
      <c r="R377"/>
      <c r="S377"/>
      <c r="T377"/>
      <c r="U377"/>
      <c r="X377"/>
      <c r="Y377"/>
      <c r="Z377"/>
      <c r="AA377"/>
      <c r="AE377"/>
    </row>
    <row r="378" spans="4:31">
      <c r="D378"/>
      <c r="E378" s="95"/>
      <c r="F378" s="95"/>
      <c r="G378" s="95"/>
      <c r="H378" s="95"/>
      <c r="I378" s="95"/>
      <c r="J378" s="95"/>
      <c r="K378" s="151"/>
      <c r="L378" s="139"/>
      <c r="M378" s="139"/>
      <c r="N378" s="139"/>
      <c r="O378"/>
      <c r="P378"/>
      <c r="Q378"/>
      <c r="R378"/>
      <c r="S378"/>
      <c r="T378"/>
      <c r="U378"/>
      <c r="X378"/>
      <c r="Y378"/>
      <c r="Z378"/>
      <c r="AA378"/>
      <c r="AE378"/>
    </row>
    <row r="379" spans="4:31">
      <c r="D379"/>
      <c r="E379" s="95"/>
      <c r="F379" s="95"/>
      <c r="G379" s="95"/>
      <c r="H379" s="95"/>
      <c r="I379" s="95"/>
      <c r="J379" s="95"/>
      <c r="K379" s="151"/>
      <c r="L379" s="139"/>
      <c r="M379" s="139"/>
      <c r="N379" s="139"/>
      <c r="O379"/>
      <c r="P379"/>
      <c r="Q379"/>
      <c r="R379"/>
      <c r="S379"/>
      <c r="T379"/>
      <c r="U379"/>
      <c r="X379"/>
      <c r="Y379"/>
      <c r="Z379"/>
      <c r="AA379"/>
      <c r="AE379"/>
    </row>
    <row r="380" spans="4:31">
      <c r="D380"/>
      <c r="E380" s="95"/>
      <c r="F380" s="95"/>
      <c r="G380" s="95"/>
      <c r="H380" s="95"/>
      <c r="I380" s="95"/>
      <c r="J380" s="95"/>
      <c r="K380" s="151"/>
      <c r="L380" s="139"/>
      <c r="M380" s="139"/>
      <c r="N380" s="139"/>
      <c r="O380"/>
      <c r="P380"/>
      <c r="Q380"/>
      <c r="R380"/>
      <c r="S380"/>
      <c r="T380"/>
      <c r="U380"/>
      <c r="X380"/>
      <c r="Y380"/>
      <c r="Z380"/>
      <c r="AA380"/>
      <c r="AE380"/>
    </row>
    <row r="381" spans="4:31">
      <c r="D381"/>
      <c r="E381" s="95"/>
      <c r="F381" s="95"/>
      <c r="G381" s="95"/>
      <c r="H381" s="95"/>
      <c r="I381" s="95"/>
      <c r="J381" s="95"/>
      <c r="K381" s="151"/>
      <c r="L381" s="139"/>
      <c r="M381" s="139"/>
      <c r="N381" s="139"/>
      <c r="O381"/>
      <c r="P381"/>
      <c r="Q381"/>
      <c r="R381"/>
      <c r="S381"/>
      <c r="T381"/>
      <c r="U381"/>
      <c r="X381"/>
      <c r="Y381"/>
      <c r="Z381"/>
      <c r="AA381"/>
      <c r="AE381"/>
    </row>
    <row r="382" spans="4:31">
      <c r="D382"/>
      <c r="E382" s="95"/>
      <c r="F382" s="95"/>
      <c r="G382" s="95"/>
      <c r="H382" s="95"/>
      <c r="I382" s="95"/>
      <c r="J382" s="95"/>
      <c r="K382" s="151"/>
      <c r="L382" s="139"/>
      <c r="M382" s="139"/>
      <c r="N382" s="139"/>
      <c r="O382"/>
      <c r="P382"/>
      <c r="Q382"/>
      <c r="R382"/>
      <c r="S382"/>
      <c r="T382"/>
      <c r="U382"/>
      <c r="X382"/>
      <c r="Y382"/>
      <c r="Z382"/>
      <c r="AA382"/>
      <c r="AE382"/>
    </row>
    <row r="383" spans="4:31">
      <c r="D383"/>
      <c r="E383" s="95"/>
      <c r="F383" s="95"/>
      <c r="G383" s="95"/>
      <c r="H383" s="95"/>
      <c r="I383" s="95"/>
      <c r="J383" s="95"/>
      <c r="K383" s="151"/>
      <c r="L383" s="139"/>
      <c r="M383" s="139"/>
      <c r="N383" s="139"/>
      <c r="O383"/>
      <c r="P383"/>
      <c r="Q383"/>
      <c r="R383"/>
      <c r="S383"/>
      <c r="T383"/>
      <c r="U383"/>
      <c r="X383"/>
      <c r="Y383"/>
      <c r="Z383"/>
      <c r="AA383"/>
      <c r="AE383"/>
    </row>
    <row r="384" spans="4:31">
      <c r="D384"/>
      <c r="E384" s="95"/>
      <c r="F384" s="95"/>
      <c r="G384" s="95"/>
      <c r="H384" s="95"/>
      <c r="I384" s="95"/>
      <c r="J384" s="95"/>
      <c r="K384" s="151"/>
      <c r="L384" s="139"/>
      <c r="M384" s="139"/>
      <c r="N384" s="139"/>
      <c r="O384"/>
      <c r="P384"/>
      <c r="Q384"/>
      <c r="R384"/>
      <c r="S384"/>
      <c r="T384"/>
      <c r="U384"/>
      <c r="X384"/>
      <c r="Y384"/>
      <c r="Z384"/>
      <c r="AA384"/>
      <c r="AE384"/>
    </row>
    <row r="385" spans="4:31">
      <c r="D385"/>
      <c r="E385" s="95"/>
      <c r="F385" s="95"/>
      <c r="G385" s="95"/>
      <c r="H385" s="95"/>
      <c r="I385" s="95"/>
      <c r="J385" s="95"/>
      <c r="K385" s="151"/>
      <c r="L385" s="139"/>
      <c r="M385" s="139"/>
      <c r="N385" s="139"/>
      <c r="O385"/>
      <c r="P385"/>
      <c r="Q385"/>
      <c r="R385"/>
      <c r="S385"/>
      <c r="T385"/>
      <c r="U385"/>
      <c r="X385"/>
      <c r="Y385"/>
      <c r="Z385"/>
      <c r="AA385"/>
      <c r="AE385"/>
    </row>
    <row r="386" spans="4:31">
      <c r="D386"/>
      <c r="E386" s="95"/>
      <c r="F386" s="95"/>
      <c r="G386" s="95"/>
      <c r="H386" s="95"/>
      <c r="I386" s="95"/>
      <c r="J386" s="95"/>
      <c r="K386" s="151"/>
      <c r="L386" s="139"/>
      <c r="M386" s="139"/>
      <c r="N386" s="139"/>
      <c r="O386"/>
      <c r="P386"/>
      <c r="Q386"/>
      <c r="R386"/>
      <c r="S386"/>
      <c r="T386"/>
      <c r="U386"/>
      <c r="X386"/>
      <c r="Y386"/>
      <c r="Z386"/>
      <c r="AA386"/>
      <c r="AE386"/>
    </row>
    <row r="387" spans="4:31">
      <c r="D387"/>
      <c r="E387" s="95"/>
      <c r="F387" s="95"/>
      <c r="G387" s="95"/>
      <c r="H387" s="95"/>
      <c r="I387" s="95"/>
      <c r="J387" s="95"/>
      <c r="K387" s="151"/>
      <c r="L387" s="139"/>
      <c r="M387" s="139"/>
      <c r="N387" s="139"/>
      <c r="O387"/>
      <c r="P387"/>
      <c r="Q387"/>
      <c r="R387"/>
      <c r="S387"/>
      <c r="T387"/>
      <c r="U387"/>
      <c r="X387"/>
      <c r="Y387"/>
      <c r="Z387"/>
      <c r="AA387"/>
      <c r="AE387"/>
    </row>
    <row r="388" spans="4:31">
      <c r="D388"/>
      <c r="E388" s="95"/>
      <c r="F388" s="95"/>
      <c r="G388" s="95"/>
      <c r="H388" s="95"/>
      <c r="I388" s="95"/>
      <c r="J388" s="95"/>
      <c r="K388" s="151"/>
      <c r="L388" s="139"/>
      <c r="M388" s="139"/>
      <c r="N388" s="139"/>
      <c r="O388"/>
      <c r="P388"/>
      <c r="Q388"/>
      <c r="R388"/>
      <c r="S388"/>
      <c r="T388"/>
      <c r="U388"/>
      <c r="X388"/>
      <c r="Y388"/>
      <c r="Z388"/>
      <c r="AA388"/>
      <c r="AE388"/>
    </row>
    <row r="389" spans="4:31">
      <c r="D389"/>
      <c r="E389" s="95"/>
      <c r="F389" s="95"/>
      <c r="G389" s="95"/>
      <c r="H389" s="95"/>
      <c r="I389" s="95"/>
      <c r="J389" s="95"/>
      <c r="K389" s="151"/>
      <c r="L389" s="139"/>
      <c r="M389" s="139"/>
      <c r="N389" s="139"/>
      <c r="O389"/>
      <c r="P389"/>
      <c r="Q389"/>
      <c r="R389"/>
      <c r="S389"/>
      <c r="T389"/>
      <c r="U389"/>
      <c r="X389"/>
      <c r="Y389"/>
      <c r="Z389"/>
      <c r="AA389"/>
      <c r="AE389"/>
    </row>
    <row r="390" spans="4:31">
      <c r="D390"/>
      <c r="E390" s="95"/>
      <c r="F390" s="95"/>
      <c r="G390" s="95"/>
      <c r="H390" s="95"/>
      <c r="I390" s="95"/>
      <c r="J390" s="95"/>
      <c r="K390" s="151"/>
      <c r="L390" s="139"/>
      <c r="M390" s="139"/>
      <c r="N390" s="139"/>
      <c r="O390"/>
      <c r="P390"/>
      <c r="Q390"/>
      <c r="R390"/>
      <c r="S390"/>
      <c r="T390"/>
      <c r="U390"/>
      <c r="X390"/>
      <c r="Y390"/>
      <c r="Z390"/>
      <c r="AA390"/>
      <c r="AE390"/>
    </row>
    <row r="391" spans="4:31">
      <c r="D391"/>
      <c r="E391" s="95"/>
      <c r="F391" s="95"/>
      <c r="G391" s="95"/>
      <c r="H391" s="95"/>
      <c r="I391" s="95"/>
      <c r="J391" s="95"/>
      <c r="K391" s="151"/>
      <c r="L391" s="139"/>
      <c r="M391" s="139"/>
      <c r="N391" s="139"/>
      <c r="O391"/>
      <c r="P391"/>
      <c r="Q391"/>
      <c r="R391"/>
      <c r="S391"/>
      <c r="T391"/>
      <c r="U391"/>
      <c r="X391"/>
      <c r="Y391"/>
      <c r="Z391"/>
      <c r="AA391"/>
      <c r="AE391"/>
    </row>
    <row r="392" spans="4:31">
      <c r="D392"/>
      <c r="E392" s="95"/>
      <c r="F392" s="95"/>
      <c r="G392" s="95"/>
      <c r="H392" s="95"/>
      <c r="I392" s="95"/>
      <c r="J392" s="95"/>
      <c r="K392" s="151"/>
      <c r="L392" s="139"/>
      <c r="M392" s="139"/>
      <c r="N392" s="139"/>
      <c r="O392"/>
      <c r="P392"/>
      <c r="Q392"/>
      <c r="R392"/>
      <c r="S392"/>
      <c r="T392"/>
      <c r="U392"/>
      <c r="X392"/>
      <c r="Y392"/>
      <c r="Z392"/>
      <c r="AA392"/>
      <c r="AE392"/>
    </row>
    <row r="393" spans="4:31">
      <c r="D393"/>
      <c r="E393" s="95"/>
      <c r="F393" s="95"/>
      <c r="G393" s="95"/>
      <c r="H393" s="95"/>
      <c r="I393" s="95"/>
      <c r="J393" s="95"/>
      <c r="K393" s="151"/>
      <c r="L393" s="139"/>
      <c r="M393" s="139"/>
      <c r="N393" s="139"/>
      <c r="O393"/>
      <c r="P393"/>
      <c r="Q393"/>
      <c r="R393"/>
      <c r="S393"/>
      <c r="T393"/>
      <c r="U393"/>
      <c r="X393"/>
      <c r="Y393"/>
      <c r="Z393"/>
      <c r="AA393"/>
      <c r="AE393"/>
    </row>
    <row r="394" spans="4:31">
      <c r="D394"/>
      <c r="E394" s="95"/>
      <c r="F394" s="95"/>
      <c r="G394" s="95"/>
      <c r="H394" s="95"/>
      <c r="I394" s="95"/>
      <c r="J394" s="95"/>
      <c r="K394" s="151"/>
      <c r="L394" s="139"/>
      <c r="M394" s="139"/>
      <c r="N394" s="139"/>
      <c r="O394"/>
      <c r="P394"/>
      <c r="Q394"/>
      <c r="R394"/>
      <c r="S394"/>
      <c r="T394"/>
      <c r="U394"/>
      <c r="X394"/>
      <c r="Y394"/>
      <c r="Z394"/>
      <c r="AA394"/>
      <c r="AE394"/>
    </row>
    <row r="395" spans="4:31">
      <c r="D395"/>
      <c r="E395" s="95"/>
      <c r="F395" s="95"/>
      <c r="G395" s="95"/>
      <c r="H395" s="95"/>
      <c r="I395" s="95"/>
      <c r="J395" s="95"/>
      <c r="K395" s="151"/>
      <c r="L395" s="139"/>
      <c r="M395" s="139"/>
      <c r="N395" s="139"/>
      <c r="O395"/>
      <c r="P395"/>
      <c r="Q395"/>
      <c r="R395"/>
      <c r="S395"/>
      <c r="T395"/>
      <c r="U395"/>
      <c r="X395"/>
      <c r="Y395"/>
      <c r="Z395"/>
      <c r="AA395"/>
      <c r="AE395"/>
    </row>
    <row r="396" spans="4:31">
      <c r="D396"/>
      <c r="E396" s="95"/>
      <c r="F396" s="95"/>
      <c r="G396" s="95"/>
      <c r="H396" s="95"/>
      <c r="I396" s="95"/>
      <c r="J396" s="95"/>
      <c r="K396" s="151"/>
      <c r="L396" s="139"/>
      <c r="M396" s="139"/>
      <c r="N396" s="139"/>
      <c r="O396"/>
      <c r="P396"/>
      <c r="Q396"/>
      <c r="R396"/>
      <c r="S396"/>
      <c r="T396"/>
      <c r="U396"/>
      <c r="X396"/>
      <c r="Y396"/>
      <c r="Z396"/>
      <c r="AA396"/>
      <c r="AE396"/>
    </row>
    <row r="397" spans="4:31">
      <c r="D397"/>
      <c r="E397" s="95"/>
      <c r="F397" s="95"/>
      <c r="G397" s="95"/>
      <c r="H397" s="95"/>
      <c r="I397" s="95"/>
      <c r="J397" s="95"/>
      <c r="K397" s="151"/>
      <c r="L397" s="139"/>
      <c r="M397" s="139"/>
      <c r="N397" s="139"/>
      <c r="O397"/>
      <c r="P397"/>
      <c r="Q397"/>
      <c r="R397"/>
      <c r="S397"/>
      <c r="T397"/>
      <c r="U397"/>
      <c r="X397"/>
      <c r="Y397"/>
      <c r="Z397"/>
      <c r="AA397"/>
      <c r="AE397"/>
    </row>
    <row r="398" spans="4:31">
      <c r="D398"/>
      <c r="E398" s="95"/>
      <c r="F398" s="95"/>
      <c r="G398" s="95"/>
      <c r="H398" s="95"/>
      <c r="I398" s="95"/>
      <c r="J398" s="95"/>
      <c r="K398" s="151"/>
      <c r="L398" s="139"/>
      <c r="M398" s="139"/>
      <c r="N398" s="139"/>
      <c r="O398"/>
      <c r="P398"/>
      <c r="Q398"/>
      <c r="R398"/>
      <c r="S398"/>
      <c r="T398"/>
      <c r="U398"/>
      <c r="X398"/>
      <c r="Y398"/>
      <c r="Z398"/>
      <c r="AA398"/>
      <c r="AE398"/>
    </row>
    <row r="399" spans="4:31">
      <c r="D399"/>
      <c r="E399" s="95"/>
      <c r="F399" s="95"/>
      <c r="G399" s="95"/>
      <c r="H399" s="95"/>
      <c r="I399" s="95"/>
      <c r="J399" s="95"/>
      <c r="K399" s="151"/>
      <c r="L399" s="139"/>
      <c r="M399" s="139"/>
      <c r="N399" s="139"/>
      <c r="O399"/>
      <c r="P399"/>
      <c r="Q399"/>
      <c r="R399"/>
      <c r="S399"/>
      <c r="T399"/>
      <c r="U399"/>
      <c r="X399"/>
      <c r="Y399"/>
      <c r="Z399"/>
      <c r="AA399"/>
      <c r="AE399"/>
    </row>
    <row r="400" spans="4:31">
      <c r="D400"/>
      <c r="E400" s="95"/>
      <c r="F400" s="95"/>
      <c r="G400" s="95"/>
      <c r="H400" s="95"/>
      <c r="I400" s="95"/>
      <c r="J400" s="95"/>
      <c r="K400" s="151"/>
      <c r="L400" s="139"/>
      <c r="M400" s="139"/>
      <c r="N400" s="139"/>
      <c r="O400"/>
      <c r="P400"/>
      <c r="Q400"/>
      <c r="R400"/>
      <c r="S400"/>
      <c r="T400"/>
      <c r="U400"/>
      <c r="X400"/>
      <c r="Y400"/>
      <c r="Z400"/>
      <c r="AA400"/>
      <c r="AE400"/>
    </row>
    <row r="401" spans="4:31">
      <c r="D401"/>
      <c r="E401" s="95"/>
      <c r="F401" s="95"/>
      <c r="G401" s="95"/>
      <c r="H401" s="95"/>
      <c r="I401" s="95"/>
      <c r="J401" s="95"/>
      <c r="K401" s="151"/>
      <c r="L401" s="139"/>
      <c r="M401" s="139"/>
      <c r="N401" s="139"/>
      <c r="O401"/>
      <c r="P401"/>
      <c r="Q401"/>
      <c r="R401"/>
      <c r="S401"/>
      <c r="T401"/>
      <c r="U401"/>
      <c r="X401"/>
      <c r="Y401"/>
      <c r="Z401"/>
      <c r="AA401"/>
      <c r="AE401"/>
    </row>
    <row r="402" spans="4:31">
      <c r="D402"/>
      <c r="E402" s="95"/>
      <c r="F402" s="95"/>
      <c r="G402" s="95"/>
      <c r="H402" s="95"/>
      <c r="I402" s="95"/>
      <c r="J402" s="95"/>
      <c r="K402" s="151"/>
      <c r="L402" s="139"/>
      <c r="M402" s="139"/>
      <c r="N402" s="139"/>
      <c r="O402"/>
      <c r="P402"/>
      <c r="Q402"/>
      <c r="R402"/>
      <c r="S402"/>
      <c r="T402"/>
      <c r="U402"/>
      <c r="X402"/>
      <c r="Y402"/>
      <c r="Z402"/>
      <c r="AA402"/>
      <c r="AE402"/>
    </row>
    <row r="403" spans="4:31">
      <c r="D403"/>
      <c r="E403" s="95"/>
      <c r="F403" s="95"/>
      <c r="G403" s="95"/>
      <c r="H403" s="95"/>
      <c r="I403" s="95"/>
      <c r="J403" s="95"/>
      <c r="K403" s="151"/>
      <c r="L403" s="139"/>
      <c r="M403" s="139"/>
      <c r="N403" s="139"/>
      <c r="O403"/>
      <c r="P403"/>
      <c r="Q403"/>
      <c r="R403"/>
      <c r="S403"/>
      <c r="T403"/>
      <c r="U403"/>
      <c r="X403"/>
      <c r="Y403"/>
      <c r="Z403"/>
      <c r="AA403"/>
      <c r="AE403"/>
    </row>
    <row r="404" spans="4:31">
      <c r="D404"/>
      <c r="E404" s="95"/>
      <c r="F404" s="95"/>
      <c r="G404" s="95"/>
      <c r="H404" s="95"/>
      <c r="I404" s="95"/>
      <c r="J404" s="95"/>
      <c r="K404" s="151"/>
      <c r="L404" s="139"/>
      <c r="M404" s="139"/>
      <c r="N404" s="139"/>
      <c r="O404"/>
      <c r="P404"/>
      <c r="Q404"/>
      <c r="R404"/>
      <c r="S404"/>
      <c r="T404"/>
      <c r="U404"/>
      <c r="X404"/>
      <c r="Y404"/>
      <c r="Z404"/>
      <c r="AA404"/>
      <c r="AE404"/>
    </row>
    <row r="405" spans="4:31">
      <c r="D405"/>
      <c r="E405" s="95"/>
      <c r="F405" s="95"/>
      <c r="G405" s="95"/>
      <c r="H405" s="95"/>
      <c r="I405" s="95"/>
      <c r="J405" s="95"/>
      <c r="K405" s="151"/>
      <c r="L405" s="139"/>
      <c r="M405" s="139"/>
      <c r="N405" s="139"/>
      <c r="O405"/>
      <c r="P405"/>
      <c r="Q405"/>
      <c r="R405"/>
      <c r="S405"/>
      <c r="T405"/>
      <c r="U405"/>
      <c r="X405"/>
      <c r="Y405"/>
      <c r="Z405"/>
      <c r="AA405"/>
      <c r="AE405"/>
    </row>
    <row r="406" spans="4:31">
      <c r="D406"/>
      <c r="E406" s="95"/>
      <c r="F406" s="95"/>
      <c r="G406" s="95"/>
      <c r="H406" s="95"/>
      <c r="I406" s="95"/>
      <c r="J406" s="95"/>
      <c r="K406" s="151"/>
      <c r="L406" s="139"/>
      <c r="M406" s="139"/>
      <c r="N406" s="139"/>
      <c r="O406"/>
      <c r="P406"/>
      <c r="Q406"/>
      <c r="R406"/>
      <c r="S406"/>
      <c r="T406"/>
      <c r="U406"/>
      <c r="X406"/>
      <c r="Y406"/>
      <c r="Z406"/>
      <c r="AA406"/>
      <c r="AE406"/>
    </row>
    <row r="407" spans="4:31">
      <c r="D407"/>
      <c r="E407" s="95"/>
      <c r="F407" s="95"/>
      <c r="G407" s="95"/>
      <c r="H407" s="95"/>
      <c r="I407" s="95"/>
      <c r="J407" s="95"/>
      <c r="K407" s="151"/>
      <c r="L407" s="139"/>
      <c r="M407" s="139"/>
      <c r="N407" s="139"/>
      <c r="O407"/>
      <c r="P407"/>
      <c r="Q407"/>
      <c r="R407"/>
      <c r="S407"/>
      <c r="T407"/>
      <c r="U407"/>
      <c r="X407"/>
      <c r="Y407"/>
      <c r="Z407"/>
      <c r="AA407"/>
      <c r="AE407"/>
    </row>
    <row r="408" spans="4:31">
      <c r="D408"/>
      <c r="E408" s="95"/>
      <c r="F408" s="95"/>
      <c r="G408" s="95"/>
      <c r="H408" s="95"/>
      <c r="I408" s="95"/>
      <c r="J408" s="95"/>
      <c r="K408" s="151"/>
      <c r="L408" s="139"/>
      <c r="M408" s="139"/>
      <c r="N408" s="139"/>
      <c r="O408"/>
      <c r="P408"/>
      <c r="Q408"/>
      <c r="R408"/>
      <c r="S408"/>
      <c r="T408"/>
      <c r="U408"/>
      <c r="X408"/>
      <c r="Y408"/>
      <c r="Z408"/>
      <c r="AA408"/>
      <c r="AE408"/>
    </row>
    <row r="409" spans="4:31">
      <c r="D409"/>
      <c r="E409" s="95"/>
      <c r="F409" s="95"/>
      <c r="G409" s="95"/>
      <c r="H409" s="95"/>
      <c r="I409" s="95"/>
      <c r="J409" s="95"/>
      <c r="K409" s="151"/>
      <c r="L409" s="139"/>
      <c r="M409" s="139"/>
      <c r="N409" s="139"/>
      <c r="O409"/>
      <c r="P409"/>
      <c r="Q409"/>
      <c r="R409"/>
      <c r="S409"/>
      <c r="T409"/>
      <c r="U409"/>
      <c r="X409"/>
      <c r="Y409"/>
      <c r="Z409"/>
      <c r="AA409"/>
      <c r="AE409"/>
    </row>
    <row r="410" spans="4:31">
      <c r="D410"/>
      <c r="E410" s="95"/>
      <c r="F410" s="95"/>
      <c r="G410" s="95"/>
      <c r="H410" s="95"/>
      <c r="I410" s="95"/>
      <c r="J410" s="95"/>
      <c r="K410" s="151"/>
      <c r="L410" s="139"/>
      <c r="M410" s="139"/>
      <c r="N410" s="139"/>
      <c r="O410"/>
      <c r="P410"/>
      <c r="Q410"/>
      <c r="R410"/>
      <c r="S410"/>
      <c r="T410"/>
      <c r="U410"/>
      <c r="X410"/>
      <c r="Y410"/>
      <c r="Z410"/>
      <c r="AA410"/>
      <c r="AE410"/>
    </row>
    <row r="411" spans="4:31">
      <c r="D411"/>
      <c r="E411" s="95"/>
      <c r="F411" s="95"/>
      <c r="G411" s="95"/>
      <c r="H411" s="95"/>
      <c r="I411" s="95"/>
      <c r="J411" s="95"/>
      <c r="K411" s="151"/>
      <c r="L411" s="139"/>
      <c r="M411" s="139"/>
      <c r="N411" s="139"/>
      <c r="O411"/>
      <c r="P411"/>
      <c r="Q411"/>
      <c r="R411"/>
      <c r="S411"/>
      <c r="T411"/>
      <c r="U411"/>
      <c r="X411"/>
      <c r="Y411"/>
      <c r="Z411"/>
      <c r="AA411"/>
      <c r="AE411"/>
    </row>
    <row r="412" spans="4:31">
      <c r="D412"/>
      <c r="E412" s="95"/>
      <c r="F412" s="95"/>
      <c r="G412" s="95"/>
      <c r="H412" s="95"/>
      <c r="I412" s="95"/>
      <c r="J412" s="95"/>
      <c r="K412" s="151"/>
      <c r="L412" s="139"/>
      <c r="M412" s="139"/>
      <c r="N412" s="139"/>
      <c r="O412"/>
      <c r="P412"/>
      <c r="Q412"/>
      <c r="R412"/>
      <c r="S412"/>
      <c r="T412"/>
      <c r="U412"/>
      <c r="X412"/>
      <c r="Y412"/>
      <c r="Z412"/>
      <c r="AA412"/>
      <c r="AE412"/>
    </row>
    <row r="413" spans="4:31">
      <c r="D413"/>
      <c r="E413" s="95"/>
      <c r="F413" s="95"/>
      <c r="G413" s="95"/>
      <c r="H413" s="95"/>
      <c r="I413" s="95"/>
      <c r="J413" s="95"/>
      <c r="K413" s="151"/>
      <c r="L413" s="139"/>
      <c r="M413" s="139"/>
      <c r="N413" s="139"/>
      <c r="O413"/>
      <c r="P413"/>
      <c r="Q413"/>
      <c r="R413"/>
      <c r="S413"/>
      <c r="T413"/>
      <c r="U413"/>
      <c r="X413"/>
      <c r="Y413"/>
      <c r="Z413"/>
      <c r="AA413"/>
      <c r="AE413"/>
    </row>
    <row r="414" spans="4:31">
      <c r="D414"/>
      <c r="E414" s="95"/>
      <c r="F414" s="95"/>
      <c r="G414" s="95"/>
      <c r="H414" s="95"/>
      <c r="I414" s="95"/>
      <c r="J414" s="95"/>
      <c r="K414" s="151"/>
      <c r="L414" s="139"/>
      <c r="M414" s="139"/>
      <c r="N414" s="139"/>
      <c r="O414"/>
      <c r="P414"/>
      <c r="Q414"/>
      <c r="R414"/>
      <c r="S414"/>
      <c r="T414"/>
      <c r="U414"/>
      <c r="X414"/>
      <c r="Y414"/>
      <c r="Z414"/>
      <c r="AA414"/>
      <c r="AE414"/>
    </row>
    <row r="415" spans="4:31">
      <c r="D415"/>
      <c r="E415" s="95"/>
      <c r="F415" s="95"/>
      <c r="G415" s="95"/>
      <c r="H415" s="95"/>
      <c r="I415" s="95"/>
      <c r="J415" s="95"/>
      <c r="K415" s="151"/>
      <c r="L415" s="139"/>
      <c r="M415" s="139"/>
      <c r="N415" s="139"/>
      <c r="O415"/>
      <c r="P415"/>
      <c r="Q415"/>
      <c r="R415"/>
      <c r="S415"/>
      <c r="T415"/>
      <c r="U415"/>
      <c r="X415"/>
      <c r="Y415"/>
      <c r="Z415"/>
      <c r="AA415"/>
      <c r="AE415"/>
    </row>
    <row r="416" spans="4:31">
      <c r="D416"/>
      <c r="E416" s="95"/>
      <c r="F416" s="95"/>
      <c r="G416" s="95"/>
      <c r="H416" s="95"/>
      <c r="I416" s="95"/>
      <c r="J416" s="95"/>
      <c r="K416" s="151"/>
      <c r="L416" s="139"/>
      <c r="M416" s="139"/>
      <c r="N416" s="139"/>
      <c r="O416"/>
      <c r="P416"/>
      <c r="Q416"/>
      <c r="R416"/>
      <c r="S416"/>
      <c r="T416"/>
      <c r="U416"/>
      <c r="X416"/>
      <c r="Y416"/>
      <c r="Z416"/>
      <c r="AA416"/>
      <c r="AE416"/>
    </row>
    <row r="417" spans="4:31">
      <c r="D417"/>
      <c r="E417" s="95"/>
      <c r="F417" s="95"/>
      <c r="G417" s="95"/>
      <c r="H417" s="95"/>
      <c r="I417" s="95"/>
      <c r="J417" s="95"/>
      <c r="K417" s="151"/>
      <c r="L417" s="139"/>
      <c r="M417" s="139"/>
      <c r="N417" s="139"/>
      <c r="O417"/>
      <c r="P417"/>
      <c r="Q417"/>
      <c r="R417"/>
      <c r="S417"/>
      <c r="T417"/>
      <c r="U417"/>
      <c r="X417"/>
      <c r="Y417"/>
      <c r="Z417"/>
      <c r="AA417"/>
      <c r="AE417"/>
    </row>
    <row r="418" spans="4:31">
      <c r="D418"/>
      <c r="E418" s="95"/>
      <c r="F418" s="95"/>
      <c r="G418" s="95"/>
      <c r="H418" s="95"/>
      <c r="I418" s="95"/>
      <c r="J418" s="95"/>
      <c r="K418" s="151"/>
      <c r="L418" s="139"/>
      <c r="M418" s="139"/>
      <c r="N418" s="139"/>
      <c r="O418"/>
      <c r="P418"/>
      <c r="Q418"/>
      <c r="R418"/>
      <c r="S418"/>
      <c r="T418"/>
      <c r="U418"/>
      <c r="X418"/>
      <c r="Y418"/>
      <c r="Z418"/>
      <c r="AA418"/>
      <c r="AE418"/>
    </row>
    <row r="419" spans="4:31">
      <c r="D419"/>
      <c r="E419" s="95"/>
      <c r="F419" s="95"/>
      <c r="G419" s="95"/>
      <c r="H419" s="95"/>
      <c r="I419" s="95"/>
      <c r="J419" s="95"/>
      <c r="K419" s="151"/>
      <c r="L419" s="139"/>
      <c r="M419" s="139"/>
      <c r="N419" s="139"/>
      <c r="O419"/>
      <c r="P419"/>
      <c r="Q419"/>
      <c r="R419"/>
      <c r="S419"/>
      <c r="T419"/>
      <c r="U419"/>
      <c r="X419"/>
      <c r="Y419"/>
      <c r="Z419"/>
      <c r="AA419"/>
      <c r="AE419"/>
    </row>
    <row r="420" spans="4:31">
      <c r="D420"/>
      <c r="E420" s="95"/>
      <c r="F420" s="95"/>
      <c r="G420" s="95"/>
      <c r="H420" s="95"/>
      <c r="I420" s="95"/>
      <c r="J420" s="95"/>
      <c r="K420" s="151"/>
      <c r="L420" s="139"/>
      <c r="M420" s="139"/>
      <c r="N420" s="139"/>
      <c r="O420"/>
      <c r="P420"/>
      <c r="Q420"/>
      <c r="R420"/>
      <c r="S420"/>
      <c r="T420"/>
      <c r="U420"/>
      <c r="X420"/>
      <c r="Y420"/>
      <c r="Z420"/>
      <c r="AA420"/>
      <c r="AE420"/>
    </row>
    <row r="421" spans="4:31">
      <c r="D421"/>
      <c r="E421" s="95"/>
      <c r="F421" s="95"/>
      <c r="G421" s="95"/>
      <c r="H421" s="95"/>
      <c r="I421" s="95"/>
      <c r="J421" s="95"/>
      <c r="K421" s="151"/>
      <c r="L421" s="139"/>
      <c r="M421" s="139"/>
      <c r="N421" s="139"/>
      <c r="O421"/>
      <c r="P421"/>
      <c r="Q421"/>
      <c r="R421"/>
      <c r="S421"/>
      <c r="T421"/>
      <c r="U421"/>
      <c r="X421"/>
      <c r="Y421"/>
      <c r="Z421"/>
      <c r="AA421"/>
      <c r="AE421"/>
    </row>
    <row r="422" spans="4:31">
      <c r="D422"/>
      <c r="E422" s="95"/>
      <c r="F422" s="95"/>
      <c r="G422" s="95"/>
      <c r="H422" s="95"/>
      <c r="I422" s="95"/>
      <c r="J422" s="95"/>
      <c r="K422" s="151"/>
      <c r="L422" s="139"/>
      <c r="M422" s="139"/>
      <c r="N422" s="139"/>
      <c r="O422"/>
      <c r="P422"/>
      <c r="Q422"/>
      <c r="R422"/>
      <c r="S422"/>
      <c r="T422"/>
      <c r="U422"/>
      <c r="X422"/>
      <c r="Y422"/>
      <c r="Z422"/>
      <c r="AA422"/>
      <c r="AE422"/>
    </row>
    <row r="423" spans="4:31">
      <c r="D423"/>
      <c r="E423" s="95"/>
      <c r="F423" s="95"/>
      <c r="G423" s="95"/>
      <c r="H423" s="95"/>
      <c r="I423" s="95"/>
      <c r="J423" s="95"/>
      <c r="K423" s="151"/>
      <c r="L423" s="139"/>
      <c r="M423" s="139"/>
      <c r="N423" s="139"/>
      <c r="O423"/>
      <c r="P423"/>
      <c r="Q423"/>
      <c r="R423"/>
      <c r="S423"/>
      <c r="T423"/>
      <c r="U423"/>
      <c r="X423"/>
      <c r="Y423"/>
      <c r="Z423"/>
      <c r="AA423"/>
      <c r="AE423"/>
    </row>
    <row r="424" spans="4:31">
      <c r="D424"/>
      <c r="E424" s="95"/>
      <c r="F424" s="95"/>
      <c r="G424" s="95"/>
      <c r="H424" s="95"/>
      <c r="I424" s="95"/>
      <c r="J424" s="95"/>
      <c r="K424" s="151"/>
      <c r="L424" s="139"/>
      <c r="M424" s="139"/>
      <c r="N424" s="139"/>
      <c r="O424"/>
      <c r="P424"/>
      <c r="Q424"/>
      <c r="R424"/>
      <c r="S424"/>
      <c r="T424"/>
      <c r="U424"/>
      <c r="X424"/>
      <c r="Y424"/>
      <c r="Z424"/>
      <c r="AA424"/>
      <c r="AE424"/>
    </row>
    <row r="425" spans="4:31">
      <c r="D425"/>
      <c r="E425" s="95"/>
      <c r="F425" s="95"/>
      <c r="G425" s="95"/>
      <c r="H425" s="95"/>
      <c r="I425" s="95"/>
      <c r="J425" s="95"/>
      <c r="K425" s="151"/>
      <c r="L425" s="139"/>
      <c r="M425" s="139"/>
      <c r="N425" s="139"/>
      <c r="O425"/>
      <c r="P425"/>
      <c r="Q425"/>
      <c r="R425"/>
      <c r="S425"/>
      <c r="T425"/>
      <c r="U425"/>
      <c r="X425"/>
      <c r="Y425"/>
      <c r="Z425"/>
      <c r="AA425"/>
      <c r="AE425"/>
    </row>
    <row r="426" spans="4:31">
      <c r="D426"/>
      <c r="E426" s="95"/>
      <c r="F426" s="95"/>
      <c r="G426" s="95"/>
      <c r="H426" s="95"/>
      <c r="I426" s="95"/>
      <c r="J426" s="95"/>
      <c r="K426" s="151"/>
      <c r="L426" s="139"/>
      <c r="M426" s="139"/>
      <c r="N426" s="139"/>
      <c r="O426"/>
      <c r="P426"/>
      <c r="Q426"/>
      <c r="R426"/>
      <c r="S426"/>
      <c r="T426"/>
      <c r="U426"/>
      <c r="X426"/>
      <c r="Y426"/>
      <c r="Z426"/>
      <c r="AA426"/>
      <c r="AE426"/>
    </row>
    <row r="427" spans="4:31">
      <c r="D427"/>
      <c r="E427" s="95"/>
      <c r="F427" s="95"/>
      <c r="G427" s="95"/>
      <c r="H427" s="95"/>
      <c r="I427" s="95"/>
      <c r="J427" s="95"/>
      <c r="K427" s="151"/>
      <c r="L427" s="139"/>
      <c r="M427" s="139"/>
      <c r="N427" s="139"/>
      <c r="O427"/>
      <c r="P427"/>
      <c r="Q427"/>
      <c r="R427"/>
      <c r="S427"/>
      <c r="T427"/>
      <c r="U427"/>
      <c r="X427"/>
      <c r="Y427"/>
      <c r="Z427"/>
      <c r="AA427"/>
      <c r="AE427"/>
    </row>
    <row r="428" spans="4:31">
      <c r="D428"/>
      <c r="E428" s="95"/>
      <c r="F428" s="95"/>
      <c r="G428" s="95"/>
      <c r="H428" s="95"/>
      <c r="I428" s="95"/>
      <c r="J428" s="95"/>
      <c r="K428" s="151"/>
      <c r="L428" s="139"/>
      <c r="M428" s="139"/>
      <c r="N428" s="139"/>
      <c r="O428"/>
      <c r="P428"/>
      <c r="Q428"/>
      <c r="R428"/>
      <c r="S428"/>
      <c r="T428"/>
      <c r="U428"/>
      <c r="X428"/>
      <c r="Y428"/>
      <c r="Z428"/>
      <c r="AA428"/>
      <c r="AE428"/>
    </row>
    <row r="429" spans="4:31">
      <c r="D429"/>
      <c r="E429" s="95"/>
      <c r="F429" s="95"/>
      <c r="G429" s="95"/>
      <c r="H429" s="95"/>
      <c r="I429" s="95"/>
      <c r="J429" s="95"/>
      <c r="K429" s="151"/>
      <c r="L429" s="139"/>
      <c r="M429" s="139"/>
      <c r="N429" s="139"/>
      <c r="O429"/>
      <c r="P429"/>
      <c r="Q429"/>
      <c r="R429"/>
      <c r="S429"/>
      <c r="T429"/>
      <c r="U429"/>
      <c r="X429"/>
      <c r="Y429"/>
      <c r="Z429"/>
      <c r="AA429"/>
      <c r="AE429"/>
    </row>
    <row r="430" spans="4:31">
      <c r="D430"/>
      <c r="E430" s="95"/>
      <c r="F430" s="95"/>
      <c r="G430" s="95"/>
      <c r="H430" s="95"/>
      <c r="I430" s="95"/>
      <c r="J430" s="95"/>
      <c r="K430" s="151"/>
      <c r="L430" s="139"/>
      <c r="M430" s="139"/>
      <c r="N430" s="139"/>
      <c r="O430"/>
      <c r="P430"/>
      <c r="Q430"/>
      <c r="R430"/>
      <c r="S430"/>
      <c r="T430"/>
      <c r="U430"/>
      <c r="X430"/>
      <c r="Y430"/>
      <c r="Z430"/>
      <c r="AA430"/>
      <c r="AE430"/>
    </row>
    <row r="431" spans="4:31">
      <c r="D431"/>
      <c r="E431" s="95"/>
      <c r="F431" s="95"/>
      <c r="G431" s="95"/>
      <c r="H431" s="95"/>
      <c r="I431" s="95"/>
      <c r="J431" s="95"/>
      <c r="K431" s="151"/>
      <c r="L431" s="139"/>
      <c r="M431" s="139"/>
      <c r="N431" s="139"/>
      <c r="O431"/>
      <c r="P431"/>
      <c r="Q431"/>
      <c r="R431"/>
      <c r="S431"/>
      <c r="T431"/>
      <c r="U431"/>
      <c r="X431"/>
      <c r="Y431"/>
      <c r="Z431"/>
      <c r="AA431"/>
      <c r="AE431"/>
    </row>
    <row r="432" spans="4:31">
      <c r="D432"/>
      <c r="E432" s="95"/>
      <c r="F432" s="95"/>
      <c r="G432" s="95"/>
      <c r="H432" s="95"/>
      <c r="I432" s="95"/>
      <c r="J432" s="95"/>
      <c r="K432" s="151"/>
      <c r="L432" s="139"/>
      <c r="M432" s="139"/>
      <c r="N432" s="139"/>
      <c r="O432"/>
      <c r="P432"/>
      <c r="Q432"/>
      <c r="R432"/>
      <c r="S432"/>
      <c r="T432"/>
      <c r="U432"/>
      <c r="X432"/>
      <c r="Y432"/>
      <c r="Z432"/>
      <c r="AA432"/>
      <c r="AE432"/>
    </row>
    <row r="433" spans="4:31">
      <c r="D433"/>
      <c r="E433" s="95"/>
      <c r="F433" s="95"/>
      <c r="G433" s="95"/>
      <c r="H433" s="95"/>
      <c r="I433" s="95"/>
      <c r="J433" s="95"/>
      <c r="K433" s="151"/>
      <c r="L433" s="139"/>
      <c r="M433" s="139"/>
      <c r="N433" s="139"/>
      <c r="O433"/>
      <c r="P433"/>
      <c r="Q433"/>
      <c r="R433"/>
      <c r="S433"/>
      <c r="T433"/>
      <c r="U433"/>
      <c r="X433"/>
      <c r="Y433"/>
      <c r="Z433"/>
      <c r="AA433"/>
      <c r="AE433"/>
    </row>
    <row r="434" spans="4:31">
      <c r="D434"/>
      <c r="E434" s="95"/>
      <c r="F434" s="95"/>
      <c r="G434" s="95"/>
      <c r="H434" s="95"/>
      <c r="I434" s="95"/>
      <c r="J434" s="95"/>
      <c r="K434" s="151"/>
      <c r="L434" s="139"/>
      <c r="M434" s="139"/>
      <c r="N434" s="139"/>
      <c r="O434"/>
      <c r="P434"/>
      <c r="Q434"/>
      <c r="R434"/>
      <c r="S434"/>
      <c r="T434"/>
      <c r="U434"/>
      <c r="X434"/>
      <c r="Y434"/>
      <c r="Z434"/>
      <c r="AA434"/>
      <c r="AE434"/>
    </row>
    <row r="435" spans="4:31">
      <c r="D435"/>
      <c r="E435" s="95"/>
      <c r="F435" s="95"/>
      <c r="G435" s="95"/>
      <c r="H435" s="95"/>
      <c r="I435" s="95"/>
      <c r="J435" s="95"/>
      <c r="K435" s="151"/>
      <c r="L435" s="139"/>
      <c r="M435" s="139"/>
      <c r="N435" s="139"/>
      <c r="O435"/>
      <c r="P435"/>
      <c r="Q435"/>
      <c r="R435"/>
      <c r="S435"/>
      <c r="T435"/>
      <c r="U435"/>
      <c r="X435"/>
      <c r="Y435"/>
      <c r="Z435"/>
      <c r="AA435"/>
      <c r="AE435"/>
    </row>
    <row r="436" spans="4:31">
      <c r="D436"/>
      <c r="E436" s="95"/>
      <c r="F436" s="95"/>
      <c r="G436" s="95"/>
      <c r="H436" s="95"/>
      <c r="I436" s="95"/>
      <c r="J436" s="95"/>
      <c r="K436" s="151"/>
      <c r="L436" s="139"/>
      <c r="M436" s="139"/>
      <c r="N436" s="139"/>
      <c r="O436"/>
      <c r="P436"/>
      <c r="Q436"/>
      <c r="R436"/>
      <c r="S436"/>
      <c r="T436"/>
      <c r="U436"/>
      <c r="X436"/>
      <c r="Y436"/>
      <c r="Z436"/>
      <c r="AA436"/>
      <c r="AE436"/>
    </row>
    <row r="437" spans="4:31">
      <c r="D437"/>
      <c r="E437" s="95"/>
      <c r="F437" s="95"/>
      <c r="G437" s="95"/>
      <c r="H437" s="95"/>
      <c r="I437" s="95"/>
      <c r="J437" s="95"/>
      <c r="K437" s="151"/>
      <c r="L437" s="139"/>
      <c r="M437" s="139"/>
      <c r="N437" s="139"/>
      <c r="O437"/>
      <c r="P437"/>
      <c r="Q437"/>
      <c r="R437"/>
      <c r="S437"/>
      <c r="T437"/>
      <c r="U437"/>
      <c r="X437"/>
      <c r="Y437"/>
      <c r="Z437"/>
      <c r="AA437"/>
      <c r="AE437"/>
    </row>
    <row r="438" spans="4:31">
      <c r="D438"/>
      <c r="E438" s="95"/>
      <c r="F438" s="95"/>
      <c r="G438" s="95"/>
      <c r="H438" s="95"/>
      <c r="I438" s="95"/>
      <c r="J438" s="95"/>
      <c r="K438" s="151"/>
      <c r="L438" s="139"/>
      <c r="M438" s="139"/>
      <c r="N438" s="139"/>
      <c r="O438"/>
      <c r="P438"/>
      <c r="Q438"/>
      <c r="R438"/>
      <c r="S438"/>
      <c r="T438"/>
      <c r="U438"/>
      <c r="X438"/>
      <c r="Y438"/>
      <c r="Z438"/>
      <c r="AA438"/>
      <c r="AE438"/>
    </row>
    <row r="439" spans="4:31">
      <c r="D439"/>
      <c r="E439" s="95"/>
      <c r="F439" s="95"/>
      <c r="G439" s="95"/>
      <c r="H439" s="95"/>
      <c r="I439" s="95"/>
      <c r="J439" s="95"/>
      <c r="K439" s="151"/>
      <c r="L439" s="139"/>
      <c r="M439" s="139"/>
      <c r="N439" s="139"/>
      <c r="O439"/>
      <c r="P439"/>
      <c r="Q439"/>
      <c r="R439"/>
      <c r="S439"/>
      <c r="T439"/>
      <c r="U439"/>
      <c r="X439"/>
      <c r="Y439"/>
      <c r="Z439"/>
      <c r="AA439"/>
      <c r="AE439"/>
    </row>
    <row r="440" spans="4:31">
      <c r="D440"/>
      <c r="E440" s="95"/>
      <c r="F440" s="95"/>
      <c r="G440" s="95"/>
      <c r="H440" s="95"/>
      <c r="I440" s="95"/>
      <c r="J440" s="95"/>
      <c r="K440" s="151"/>
      <c r="L440" s="139"/>
      <c r="M440" s="139"/>
      <c r="N440" s="139"/>
      <c r="O440"/>
      <c r="P440"/>
      <c r="Q440"/>
      <c r="R440"/>
      <c r="S440"/>
      <c r="T440"/>
      <c r="U440"/>
      <c r="X440"/>
      <c r="Y440"/>
      <c r="Z440"/>
      <c r="AA440"/>
      <c r="AE440"/>
    </row>
    <row r="441" spans="4:31">
      <c r="D441"/>
      <c r="E441" s="95"/>
      <c r="F441" s="95"/>
      <c r="G441" s="95"/>
      <c r="H441" s="95"/>
      <c r="I441" s="95"/>
      <c r="J441" s="95"/>
      <c r="K441" s="151"/>
      <c r="L441" s="139"/>
      <c r="M441" s="139"/>
      <c r="N441" s="139"/>
      <c r="O441"/>
      <c r="P441"/>
      <c r="Q441"/>
      <c r="R441"/>
      <c r="S441"/>
      <c r="T441"/>
      <c r="U441"/>
      <c r="X441"/>
      <c r="Y441"/>
      <c r="Z441"/>
      <c r="AA441"/>
      <c r="AE441"/>
    </row>
    <row r="442" spans="4:31">
      <c r="D442"/>
      <c r="E442" s="95"/>
      <c r="F442" s="95"/>
      <c r="G442" s="95"/>
      <c r="H442" s="95"/>
      <c r="I442" s="95"/>
      <c r="J442" s="95"/>
      <c r="K442" s="151"/>
      <c r="L442" s="139"/>
      <c r="M442" s="139"/>
      <c r="N442" s="139"/>
      <c r="O442"/>
      <c r="P442"/>
      <c r="Q442"/>
      <c r="R442"/>
      <c r="S442"/>
      <c r="T442"/>
      <c r="U442"/>
      <c r="X442"/>
      <c r="Y442"/>
      <c r="Z442"/>
      <c r="AA442"/>
      <c r="AE442"/>
    </row>
    <row r="443" spans="4:31">
      <c r="D443"/>
      <c r="E443" s="95"/>
      <c r="F443" s="95"/>
      <c r="G443" s="95"/>
      <c r="H443" s="95"/>
      <c r="I443" s="95"/>
      <c r="J443" s="95"/>
      <c r="K443" s="151"/>
      <c r="L443" s="139"/>
      <c r="M443" s="139"/>
      <c r="N443" s="139"/>
      <c r="O443"/>
      <c r="P443"/>
      <c r="Q443"/>
      <c r="R443"/>
      <c r="S443"/>
      <c r="T443"/>
      <c r="U443"/>
      <c r="X443"/>
      <c r="Y443"/>
      <c r="Z443"/>
      <c r="AA443"/>
      <c r="AE443"/>
    </row>
    <row r="444" spans="4:31">
      <c r="D444"/>
      <c r="E444" s="95"/>
      <c r="F444" s="95"/>
      <c r="G444" s="95"/>
      <c r="H444" s="95"/>
      <c r="I444" s="95"/>
      <c r="J444" s="95"/>
      <c r="K444" s="151"/>
      <c r="L444" s="139"/>
      <c r="M444" s="139"/>
      <c r="N444" s="139"/>
      <c r="O444"/>
      <c r="P444"/>
      <c r="Q444"/>
      <c r="R444"/>
      <c r="S444"/>
      <c r="T444"/>
      <c r="U444"/>
      <c r="X444"/>
      <c r="Y444"/>
      <c r="Z444"/>
      <c r="AA444"/>
      <c r="AE444"/>
    </row>
    <row r="445" spans="4:31">
      <c r="D445"/>
      <c r="E445" s="95"/>
      <c r="F445" s="95"/>
      <c r="G445" s="95"/>
      <c r="H445" s="95"/>
      <c r="I445" s="95"/>
      <c r="J445" s="95"/>
      <c r="K445" s="151"/>
      <c r="L445" s="139"/>
      <c r="M445" s="139"/>
      <c r="N445" s="139"/>
      <c r="O445"/>
      <c r="P445"/>
      <c r="Q445"/>
      <c r="R445"/>
      <c r="S445"/>
      <c r="T445"/>
      <c r="U445"/>
      <c r="X445"/>
      <c r="Y445"/>
      <c r="Z445"/>
      <c r="AA445"/>
      <c r="AE445"/>
    </row>
    <row r="446" spans="4:31">
      <c r="D446"/>
      <c r="E446" s="95"/>
      <c r="F446" s="95"/>
      <c r="G446" s="95"/>
      <c r="H446" s="95"/>
      <c r="I446" s="95"/>
      <c r="J446" s="95"/>
      <c r="K446" s="151"/>
      <c r="L446" s="139"/>
      <c r="M446" s="139"/>
      <c r="N446" s="139"/>
      <c r="O446"/>
      <c r="P446"/>
      <c r="Q446"/>
      <c r="R446"/>
      <c r="S446"/>
      <c r="T446"/>
      <c r="U446"/>
      <c r="X446"/>
      <c r="Y446"/>
      <c r="Z446"/>
      <c r="AA446"/>
      <c r="AE446"/>
    </row>
    <row r="447" spans="4:31">
      <c r="D447"/>
      <c r="E447" s="95"/>
      <c r="F447" s="95"/>
      <c r="G447" s="95"/>
      <c r="H447" s="95"/>
      <c r="I447" s="95"/>
      <c r="J447" s="95"/>
      <c r="K447" s="151"/>
      <c r="L447" s="139"/>
      <c r="M447" s="139"/>
      <c r="N447" s="139"/>
      <c r="O447"/>
      <c r="P447"/>
      <c r="Q447"/>
      <c r="R447"/>
      <c r="S447"/>
      <c r="T447"/>
      <c r="U447"/>
      <c r="X447"/>
      <c r="Y447"/>
      <c r="Z447"/>
      <c r="AA447"/>
      <c r="AE447"/>
    </row>
    <row r="448" spans="4:31">
      <c r="D448"/>
      <c r="E448" s="95"/>
      <c r="F448" s="95"/>
      <c r="G448" s="95"/>
      <c r="H448" s="95"/>
      <c r="I448" s="95"/>
      <c r="J448" s="95"/>
      <c r="K448" s="151"/>
      <c r="L448" s="139"/>
      <c r="M448" s="139"/>
      <c r="N448" s="139"/>
      <c r="O448"/>
      <c r="P448"/>
      <c r="Q448"/>
      <c r="R448"/>
      <c r="S448"/>
      <c r="T448"/>
      <c r="U448"/>
      <c r="X448"/>
      <c r="Y448"/>
      <c r="Z448"/>
      <c r="AA448"/>
      <c r="AE448"/>
    </row>
    <row r="449" spans="4:31">
      <c r="D449"/>
      <c r="E449" s="95"/>
      <c r="F449" s="95"/>
      <c r="G449" s="95"/>
      <c r="H449" s="95"/>
      <c r="I449" s="95"/>
      <c r="J449" s="95"/>
      <c r="K449" s="151"/>
      <c r="L449" s="139"/>
      <c r="M449" s="139"/>
      <c r="N449" s="139"/>
      <c r="O449"/>
      <c r="P449"/>
      <c r="Q449"/>
      <c r="R449"/>
      <c r="S449"/>
      <c r="T449"/>
      <c r="U449"/>
      <c r="X449"/>
      <c r="Y449"/>
      <c r="Z449"/>
      <c r="AA449"/>
      <c r="AE449"/>
    </row>
    <row r="450" spans="4:31">
      <c r="D450"/>
      <c r="E450" s="95"/>
      <c r="F450" s="95"/>
      <c r="G450" s="95"/>
      <c r="H450" s="95"/>
      <c r="I450" s="95"/>
      <c r="J450" s="95"/>
      <c r="K450" s="151"/>
      <c r="L450" s="139"/>
      <c r="M450" s="139"/>
      <c r="N450" s="139"/>
      <c r="O450"/>
      <c r="P450"/>
      <c r="Q450"/>
      <c r="R450"/>
      <c r="S450"/>
      <c r="T450"/>
      <c r="U450"/>
      <c r="X450"/>
      <c r="Y450"/>
      <c r="Z450"/>
      <c r="AA450"/>
      <c r="AE450"/>
    </row>
    <row r="451" spans="4:31">
      <c r="D451"/>
      <c r="E451" s="95"/>
      <c r="F451" s="95"/>
      <c r="G451" s="95"/>
      <c r="H451" s="95"/>
      <c r="I451" s="95"/>
      <c r="J451" s="95"/>
      <c r="K451" s="151"/>
      <c r="L451" s="139"/>
      <c r="M451" s="139"/>
      <c r="N451" s="139"/>
      <c r="O451"/>
      <c r="P451"/>
      <c r="Q451"/>
      <c r="R451"/>
      <c r="S451"/>
      <c r="T451"/>
      <c r="U451"/>
      <c r="X451"/>
      <c r="Y451"/>
      <c r="Z451"/>
      <c r="AA451"/>
      <c r="AE451"/>
    </row>
    <row r="452" spans="4:31">
      <c r="D452"/>
      <c r="E452" s="95"/>
      <c r="F452" s="95"/>
      <c r="G452" s="95"/>
      <c r="H452" s="95"/>
      <c r="I452" s="95"/>
      <c r="J452" s="95"/>
      <c r="K452" s="151"/>
      <c r="L452" s="139"/>
      <c r="M452" s="139"/>
      <c r="N452" s="139"/>
      <c r="O452"/>
      <c r="P452"/>
      <c r="Q452"/>
      <c r="R452"/>
      <c r="S452"/>
      <c r="T452"/>
      <c r="U452"/>
      <c r="X452"/>
      <c r="Y452"/>
      <c r="Z452"/>
      <c r="AA452"/>
      <c r="AE452"/>
    </row>
    <row r="453" spans="4:31">
      <c r="D453"/>
      <c r="E453" s="95"/>
      <c r="F453" s="95"/>
      <c r="G453" s="95"/>
      <c r="H453" s="95"/>
      <c r="I453" s="95"/>
      <c r="J453" s="95"/>
      <c r="K453" s="151"/>
      <c r="L453" s="139"/>
      <c r="M453" s="139"/>
      <c r="N453" s="139"/>
      <c r="O453"/>
      <c r="P453"/>
      <c r="Q453"/>
      <c r="R453"/>
      <c r="S453"/>
      <c r="T453"/>
      <c r="U453"/>
      <c r="X453"/>
      <c r="Y453"/>
      <c r="Z453"/>
      <c r="AA453"/>
      <c r="AE453"/>
    </row>
    <row r="454" spans="4:31">
      <c r="D454"/>
      <c r="E454" s="95"/>
      <c r="F454" s="95"/>
      <c r="G454" s="95"/>
      <c r="H454" s="95"/>
      <c r="I454" s="95"/>
      <c r="J454" s="95"/>
      <c r="K454" s="151"/>
      <c r="L454" s="139"/>
      <c r="M454" s="139"/>
      <c r="N454" s="139"/>
      <c r="O454"/>
      <c r="P454"/>
      <c r="Q454"/>
      <c r="R454"/>
      <c r="S454"/>
      <c r="T454"/>
      <c r="U454"/>
      <c r="X454"/>
      <c r="Y454"/>
      <c r="Z454"/>
      <c r="AA454"/>
      <c r="AE454"/>
    </row>
    <row r="455" spans="4:31">
      <c r="D455"/>
      <c r="E455" s="95"/>
      <c r="F455" s="95"/>
      <c r="G455" s="95"/>
      <c r="H455" s="95"/>
      <c r="I455" s="95"/>
      <c r="J455" s="95"/>
      <c r="K455" s="151"/>
      <c r="L455" s="139"/>
      <c r="M455" s="139"/>
      <c r="N455" s="139"/>
      <c r="O455"/>
      <c r="P455"/>
      <c r="Q455"/>
      <c r="R455"/>
      <c r="S455"/>
      <c r="T455"/>
      <c r="U455"/>
      <c r="X455"/>
      <c r="Y455"/>
      <c r="Z455"/>
      <c r="AA455"/>
      <c r="AE455"/>
    </row>
    <row r="456" spans="4:31">
      <c r="D456"/>
      <c r="E456" s="95"/>
      <c r="F456" s="95"/>
      <c r="G456" s="95"/>
      <c r="H456" s="95"/>
      <c r="I456" s="95"/>
      <c r="J456" s="95"/>
      <c r="K456" s="151"/>
      <c r="L456" s="139"/>
      <c r="M456" s="139"/>
      <c r="N456" s="139"/>
      <c r="O456"/>
      <c r="P456"/>
      <c r="Q456"/>
      <c r="R456"/>
      <c r="S456"/>
      <c r="T456"/>
      <c r="U456"/>
      <c r="X456"/>
      <c r="Y456"/>
      <c r="Z456"/>
      <c r="AA456"/>
      <c r="AE456"/>
    </row>
    <row r="457" spans="4:31">
      <c r="D457"/>
      <c r="E457" s="95"/>
      <c r="F457" s="95"/>
      <c r="G457" s="95"/>
      <c r="H457" s="95"/>
      <c r="I457" s="95"/>
      <c r="J457" s="95"/>
      <c r="K457" s="151"/>
      <c r="L457" s="139"/>
      <c r="M457" s="139"/>
      <c r="N457" s="139"/>
      <c r="O457"/>
      <c r="P457"/>
      <c r="Q457"/>
      <c r="R457"/>
      <c r="S457"/>
      <c r="T457"/>
      <c r="U457"/>
      <c r="X457"/>
      <c r="Y457"/>
      <c r="Z457"/>
      <c r="AA457"/>
      <c r="AE457"/>
    </row>
    <row r="458" spans="4:31">
      <c r="D458"/>
      <c r="E458" s="95"/>
      <c r="F458" s="95"/>
      <c r="G458" s="95"/>
      <c r="H458" s="95"/>
      <c r="I458" s="95"/>
      <c r="J458" s="95"/>
      <c r="K458" s="151"/>
      <c r="L458" s="139"/>
      <c r="M458" s="139"/>
      <c r="N458" s="139"/>
      <c r="O458"/>
      <c r="P458"/>
      <c r="Q458"/>
      <c r="R458"/>
      <c r="S458"/>
      <c r="T458"/>
      <c r="U458"/>
      <c r="X458"/>
      <c r="Y458"/>
      <c r="Z458"/>
      <c r="AA458"/>
      <c r="AE458"/>
    </row>
    <row r="459" spans="4:31">
      <c r="D459"/>
      <c r="E459" s="95"/>
      <c r="F459" s="95"/>
      <c r="G459" s="95"/>
      <c r="H459" s="95"/>
      <c r="I459" s="95"/>
      <c r="J459" s="95"/>
      <c r="K459" s="151"/>
      <c r="L459" s="139"/>
      <c r="M459" s="139"/>
      <c r="N459" s="139"/>
      <c r="O459"/>
      <c r="P459"/>
      <c r="Q459"/>
      <c r="R459"/>
      <c r="S459"/>
      <c r="T459"/>
      <c r="U459"/>
      <c r="X459"/>
      <c r="Y459"/>
      <c r="Z459"/>
      <c r="AA459"/>
      <c r="AE459"/>
    </row>
    <row r="460" spans="4:31">
      <c r="D460"/>
      <c r="E460" s="95"/>
      <c r="F460" s="95"/>
      <c r="G460" s="95"/>
      <c r="H460" s="95"/>
      <c r="I460" s="95"/>
      <c r="J460" s="95"/>
      <c r="K460" s="151"/>
      <c r="L460" s="139"/>
      <c r="M460" s="139"/>
      <c r="N460" s="139"/>
      <c r="O460"/>
      <c r="P460"/>
      <c r="Q460"/>
      <c r="R460"/>
      <c r="S460"/>
      <c r="T460"/>
      <c r="U460"/>
      <c r="X460"/>
      <c r="Y460"/>
      <c r="Z460"/>
      <c r="AA460"/>
      <c r="AE460"/>
    </row>
    <row r="461" spans="4:31">
      <c r="D461"/>
      <c r="E461" s="95"/>
      <c r="F461" s="95"/>
      <c r="G461" s="95"/>
      <c r="H461" s="95"/>
      <c r="I461" s="95"/>
      <c r="J461" s="95"/>
      <c r="K461" s="151"/>
      <c r="L461" s="139"/>
      <c r="M461" s="139"/>
      <c r="N461" s="139"/>
      <c r="O461"/>
      <c r="P461"/>
      <c r="Q461"/>
      <c r="R461"/>
      <c r="S461"/>
      <c r="T461"/>
      <c r="U461"/>
      <c r="X461"/>
      <c r="Y461"/>
      <c r="Z461"/>
      <c r="AA461"/>
      <c r="AE461"/>
    </row>
    <row r="462" spans="4:31">
      <c r="D462"/>
      <c r="E462" s="95"/>
      <c r="F462" s="95"/>
      <c r="G462" s="95"/>
      <c r="H462" s="95"/>
      <c r="I462" s="95"/>
      <c r="J462" s="95"/>
      <c r="K462" s="151"/>
      <c r="L462" s="139"/>
      <c r="M462" s="139"/>
      <c r="N462" s="139"/>
      <c r="O462"/>
      <c r="P462"/>
      <c r="Q462"/>
      <c r="R462"/>
      <c r="S462"/>
      <c r="T462"/>
      <c r="U462"/>
      <c r="X462"/>
      <c r="Y462"/>
      <c r="Z462"/>
      <c r="AA462"/>
      <c r="AE462"/>
    </row>
    <row r="463" spans="4:31">
      <c r="D463"/>
      <c r="E463" s="95"/>
      <c r="F463" s="95"/>
      <c r="G463" s="95"/>
      <c r="H463" s="95"/>
      <c r="I463" s="95"/>
      <c r="J463" s="95"/>
      <c r="K463" s="151"/>
      <c r="L463" s="139"/>
      <c r="M463" s="139"/>
      <c r="N463" s="139"/>
      <c r="O463"/>
      <c r="P463"/>
      <c r="Q463"/>
      <c r="R463"/>
      <c r="S463"/>
      <c r="T463"/>
      <c r="U463"/>
      <c r="X463"/>
      <c r="Y463"/>
      <c r="Z463"/>
      <c r="AA463"/>
      <c r="AE463"/>
    </row>
    <row r="464" spans="4:31">
      <c r="D464"/>
      <c r="E464" s="95"/>
      <c r="F464" s="95"/>
      <c r="G464" s="95"/>
      <c r="H464" s="95"/>
      <c r="I464" s="95"/>
      <c r="J464" s="95"/>
      <c r="K464" s="151"/>
      <c r="L464" s="139"/>
      <c r="M464" s="139"/>
      <c r="N464" s="139"/>
      <c r="O464"/>
      <c r="P464"/>
      <c r="Q464"/>
      <c r="R464"/>
      <c r="S464"/>
      <c r="T464"/>
      <c r="U464"/>
      <c r="X464"/>
      <c r="Y464"/>
      <c r="Z464"/>
      <c r="AA464"/>
      <c r="AE464"/>
    </row>
    <row r="465" spans="4:31">
      <c r="D465"/>
      <c r="E465" s="95"/>
      <c r="F465" s="95"/>
      <c r="G465" s="95"/>
      <c r="H465" s="95"/>
      <c r="I465" s="95"/>
      <c r="J465" s="95"/>
      <c r="K465" s="151"/>
      <c r="L465" s="139"/>
      <c r="M465" s="139"/>
      <c r="N465" s="139"/>
      <c r="O465"/>
      <c r="P465"/>
      <c r="Q465"/>
      <c r="R465"/>
      <c r="S465"/>
      <c r="T465"/>
      <c r="U465"/>
      <c r="X465"/>
      <c r="Y465"/>
      <c r="Z465"/>
      <c r="AA465"/>
      <c r="AE465"/>
    </row>
    <row r="466" spans="4:31">
      <c r="D466"/>
      <c r="E466" s="95"/>
      <c r="F466" s="95"/>
      <c r="G466" s="95"/>
      <c r="H466" s="95"/>
      <c r="I466" s="95"/>
      <c r="J466" s="95"/>
      <c r="K466" s="151"/>
      <c r="L466" s="139"/>
      <c r="M466" s="139"/>
      <c r="N466" s="139"/>
      <c r="O466"/>
      <c r="P466"/>
      <c r="Q466"/>
      <c r="R466"/>
      <c r="S466"/>
      <c r="T466"/>
      <c r="U466"/>
      <c r="X466"/>
      <c r="Y466"/>
      <c r="Z466"/>
      <c r="AA466"/>
      <c r="AE466"/>
    </row>
    <row r="467" spans="4:31">
      <c r="D467"/>
      <c r="E467" s="95"/>
      <c r="F467" s="95"/>
      <c r="G467" s="95"/>
      <c r="H467" s="95"/>
      <c r="I467" s="95"/>
      <c r="J467" s="95"/>
      <c r="K467" s="151"/>
      <c r="L467" s="139"/>
      <c r="M467" s="139"/>
      <c r="N467" s="139"/>
      <c r="O467"/>
      <c r="P467"/>
      <c r="Q467"/>
      <c r="R467"/>
      <c r="S467"/>
      <c r="T467"/>
      <c r="U467"/>
      <c r="X467"/>
      <c r="Y467"/>
      <c r="Z467"/>
      <c r="AA467"/>
      <c r="AE467"/>
    </row>
    <row r="468" spans="4:31">
      <c r="D468"/>
      <c r="E468" s="95"/>
      <c r="F468" s="95"/>
      <c r="G468" s="95"/>
      <c r="H468" s="95"/>
      <c r="I468" s="95"/>
      <c r="J468" s="95"/>
      <c r="K468" s="151"/>
      <c r="L468" s="139"/>
      <c r="M468" s="139"/>
      <c r="N468" s="139"/>
      <c r="O468"/>
      <c r="P468"/>
      <c r="Q468"/>
      <c r="R468"/>
      <c r="S468"/>
      <c r="T468"/>
      <c r="U468"/>
      <c r="X468"/>
      <c r="Y468"/>
      <c r="Z468"/>
      <c r="AA468"/>
      <c r="AE468"/>
    </row>
    <row r="469" spans="4:31">
      <c r="D469"/>
      <c r="E469" s="95"/>
      <c r="F469" s="95"/>
      <c r="G469" s="95"/>
      <c r="H469" s="95"/>
      <c r="I469" s="95"/>
      <c r="J469" s="95"/>
      <c r="K469" s="151"/>
      <c r="L469" s="139"/>
      <c r="M469" s="139"/>
      <c r="N469" s="139"/>
      <c r="O469"/>
      <c r="P469"/>
      <c r="Q469"/>
      <c r="R469"/>
      <c r="S469"/>
      <c r="T469"/>
      <c r="U469"/>
      <c r="X469"/>
      <c r="Y469"/>
      <c r="Z469"/>
      <c r="AA469"/>
      <c r="AE469"/>
    </row>
    <row r="470" spans="4:31">
      <c r="D470"/>
      <c r="E470" s="95"/>
      <c r="F470" s="95"/>
      <c r="G470" s="95"/>
      <c r="H470" s="95"/>
      <c r="I470" s="95"/>
      <c r="J470" s="95"/>
      <c r="K470" s="151"/>
      <c r="L470" s="139"/>
      <c r="M470" s="139"/>
      <c r="N470" s="139"/>
      <c r="O470"/>
      <c r="P470"/>
      <c r="Q470"/>
      <c r="R470"/>
      <c r="S470"/>
      <c r="T470"/>
      <c r="U470"/>
      <c r="X470"/>
      <c r="Y470"/>
      <c r="Z470"/>
      <c r="AA470"/>
      <c r="AE470"/>
    </row>
    <row r="471" spans="4:31">
      <c r="D471"/>
      <c r="E471" s="95"/>
      <c r="F471" s="95"/>
      <c r="G471" s="95"/>
      <c r="H471" s="95"/>
      <c r="I471" s="95"/>
      <c r="J471" s="95"/>
      <c r="K471" s="151"/>
      <c r="L471" s="139"/>
      <c r="M471" s="139"/>
      <c r="N471" s="139"/>
      <c r="O471"/>
      <c r="P471"/>
      <c r="Q471"/>
      <c r="R471"/>
      <c r="S471"/>
      <c r="T471"/>
      <c r="U471"/>
      <c r="X471"/>
      <c r="Y471"/>
      <c r="Z471"/>
      <c r="AA471"/>
      <c r="AE471"/>
    </row>
    <row r="472" spans="4:31">
      <c r="D472"/>
      <c r="E472" s="95"/>
      <c r="F472" s="95"/>
      <c r="G472" s="95"/>
      <c r="H472" s="95"/>
      <c r="I472" s="95"/>
      <c r="J472" s="95"/>
      <c r="K472" s="151"/>
      <c r="L472" s="139"/>
      <c r="M472" s="139"/>
      <c r="N472" s="139"/>
      <c r="O472"/>
      <c r="P472"/>
      <c r="Q472"/>
      <c r="R472"/>
      <c r="S472"/>
      <c r="T472"/>
      <c r="U472"/>
      <c r="X472"/>
      <c r="Y472"/>
      <c r="Z472"/>
      <c r="AA472"/>
      <c r="AE472"/>
    </row>
    <row r="473" spans="4:31">
      <c r="D473"/>
      <c r="E473" s="95"/>
      <c r="F473" s="95"/>
      <c r="G473" s="95"/>
      <c r="H473" s="95"/>
      <c r="I473" s="95"/>
      <c r="J473" s="95"/>
      <c r="K473" s="151"/>
      <c r="L473" s="139"/>
      <c r="M473" s="139"/>
      <c r="N473" s="139"/>
      <c r="O473"/>
      <c r="P473"/>
      <c r="Q473"/>
      <c r="R473"/>
      <c r="S473"/>
      <c r="T473"/>
      <c r="U473"/>
      <c r="X473"/>
      <c r="Y473"/>
      <c r="Z473"/>
      <c r="AA473"/>
      <c r="AE473"/>
    </row>
    <row r="474" spans="4:31">
      <c r="D474"/>
      <c r="E474" s="95"/>
      <c r="F474" s="95"/>
      <c r="G474" s="95"/>
      <c r="H474" s="95"/>
      <c r="I474" s="95"/>
      <c r="J474" s="95"/>
      <c r="K474" s="151"/>
      <c r="L474" s="139"/>
      <c r="M474" s="139"/>
      <c r="N474" s="139"/>
      <c r="O474"/>
      <c r="P474"/>
      <c r="Q474"/>
      <c r="R474"/>
      <c r="S474"/>
      <c r="T474"/>
      <c r="U474"/>
      <c r="X474"/>
      <c r="Y474"/>
      <c r="Z474"/>
      <c r="AA474"/>
      <c r="AE474"/>
    </row>
    <row r="475" spans="4:31">
      <c r="D475"/>
      <c r="E475" s="95"/>
      <c r="F475" s="95"/>
      <c r="G475" s="95"/>
      <c r="H475" s="95"/>
      <c r="I475" s="95"/>
      <c r="J475" s="95"/>
      <c r="K475" s="151"/>
      <c r="L475" s="139"/>
      <c r="M475" s="139"/>
      <c r="N475" s="139"/>
      <c r="O475"/>
      <c r="P475"/>
      <c r="Q475"/>
      <c r="R475"/>
      <c r="S475"/>
      <c r="T475"/>
      <c r="U475"/>
      <c r="X475"/>
      <c r="Y475"/>
      <c r="Z475"/>
      <c r="AA475"/>
      <c r="AE475"/>
    </row>
    <row r="476" spans="4:31">
      <c r="D476"/>
      <c r="E476" s="95"/>
      <c r="F476" s="95"/>
      <c r="G476" s="95"/>
      <c r="H476" s="95"/>
      <c r="I476" s="95"/>
      <c r="J476" s="95"/>
      <c r="K476" s="151"/>
      <c r="L476" s="139"/>
      <c r="M476" s="139"/>
      <c r="N476" s="139"/>
      <c r="O476"/>
      <c r="P476"/>
      <c r="Q476"/>
      <c r="R476"/>
      <c r="S476"/>
      <c r="T476"/>
      <c r="U476"/>
      <c r="X476"/>
      <c r="Y476"/>
      <c r="Z476"/>
      <c r="AA476"/>
      <c r="AE476"/>
    </row>
    <row r="477" spans="4:31">
      <c r="D477"/>
      <c r="E477" s="95"/>
      <c r="F477" s="95"/>
      <c r="G477" s="95"/>
      <c r="H477" s="95"/>
      <c r="I477" s="95"/>
      <c r="J477" s="95"/>
      <c r="K477" s="151"/>
      <c r="L477" s="139"/>
      <c r="M477" s="139"/>
      <c r="N477" s="139"/>
      <c r="O477"/>
      <c r="P477"/>
      <c r="Q477"/>
      <c r="R477"/>
      <c r="S477"/>
      <c r="T477"/>
      <c r="U477"/>
      <c r="X477"/>
      <c r="Y477"/>
      <c r="Z477"/>
      <c r="AA477"/>
      <c r="AE477"/>
    </row>
    <row r="478" spans="4:31">
      <c r="D478"/>
      <c r="E478" s="95"/>
      <c r="F478" s="95"/>
      <c r="G478" s="95"/>
      <c r="H478" s="95"/>
      <c r="I478" s="95"/>
      <c r="J478" s="95"/>
      <c r="K478" s="151"/>
      <c r="L478" s="139"/>
      <c r="M478" s="139"/>
      <c r="N478" s="139"/>
      <c r="O478"/>
      <c r="P478"/>
      <c r="Q478"/>
      <c r="R478"/>
      <c r="S478"/>
      <c r="T478"/>
      <c r="U478"/>
      <c r="X478"/>
      <c r="Y478"/>
      <c r="Z478"/>
      <c r="AA478"/>
      <c r="AE478"/>
    </row>
    <row r="479" spans="4:31">
      <c r="D479"/>
      <c r="E479" s="95"/>
      <c r="F479" s="95"/>
      <c r="G479" s="95"/>
      <c r="H479" s="95"/>
      <c r="I479" s="95"/>
      <c r="J479" s="95"/>
      <c r="K479" s="151"/>
      <c r="L479" s="139"/>
      <c r="M479" s="139"/>
      <c r="N479" s="139"/>
      <c r="O479"/>
      <c r="P479"/>
      <c r="Q479"/>
      <c r="R479"/>
      <c r="S479"/>
      <c r="T479"/>
      <c r="U479"/>
      <c r="X479"/>
      <c r="Y479"/>
      <c r="Z479"/>
      <c r="AA479"/>
      <c r="AE479"/>
    </row>
  </sheetData>
  <mergeCells count="8">
    <mergeCell ref="U7:AA7"/>
    <mergeCell ref="O8:AJ8"/>
    <mergeCell ref="A1:AJ1"/>
    <mergeCell ref="A2:AJ2"/>
    <mergeCell ref="A3:AJ3"/>
    <mergeCell ref="U4:AA4"/>
    <mergeCell ref="U5:AA5"/>
    <mergeCell ref="U6:AA6"/>
  </mergeCells>
  <conditionalFormatting sqref="C10:C11">
    <cfRule type="duplicateValues" dxfId="3" priority="218"/>
  </conditionalFormatting>
  <conditionalFormatting sqref="B10:B11">
    <cfRule type="duplicateValues" dxfId="2" priority="219"/>
    <cfRule type="duplicateValues" dxfId="1" priority="220"/>
  </conditionalFormatting>
  <conditionalFormatting sqref="B10:B11">
    <cfRule type="duplicateValues" dxfId="0" priority="221"/>
  </conditionalFormatting>
  <pageMargins left="0.31496062992125984" right="0.31496062992125984" top="0.15748031496062992" bottom="0" header="0.31496062992125984" footer="0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3"/>
  <sheetViews>
    <sheetView topLeftCell="A13" zoomScale="130" zoomScaleNormal="130" zoomScaleSheetLayoutView="55" workbookViewId="0">
      <selection activeCell="D48" sqref="D48"/>
    </sheetView>
  </sheetViews>
  <sheetFormatPr defaultRowHeight="12.75"/>
  <cols>
    <col min="1" max="1" width="9.140625" style="6"/>
    <col min="2" max="2" width="13.5703125" style="6" customWidth="1"/>
    <col min="3" max="3" width="7.140625" style="6" customWidth="1"/>
    <col min="4" max="4" width="8" style="6" customWidth="1"/>
    <col min="5" max="5" width="16.140625" style="6" customWidth="1"/>
    <col min="6" max="6" width="6.28515625" style="6" customWidth="1"/>
    <col min="7" max="7" width="11.140625" style="6" customWidth="1"/>
    <col min="8" max="8" width="13.5703125" style="6" customWidth="1"/>
    <col min="9" max="9" width="18.140625" style="6" customWidth="1"/>
    <col min="10" max="257" width="9.140625" style="6"/>
    <col min="258" max="258" width="13.5703125" style="6" customWidth="1"/>
    <col min="259" max="259" width="7.140625" style="6" customWidth="1"/>
    <col min="260" max="260" width="8" style="6" customWidth="1"/>
    <col min="261" max="261" width="16.140625" style="6" customWidth="1"/>
    <col min="262" max="262" width="6.28515625" style="6" customWidth="1"/>
    <col min="263" max="263" width="11.140625" style="6" customWidth="1"/>
    <col min="264" max="264" width="13.5703125" style="6" customWidth="1"/>
    <col min="265" max="265" width="18.140625" style="6" customWidth="1"/>
    <col min="266" max="513" width="9.140625" style="6"/>
    <col min="514" max="514" width="13.5703125" style="6" customWidth="1"/>
    <col min="515" max="515" width="7.140625" style="6" customWidth="1"/>
    <col min="516" max="516" width="8" style="6" customWidth="1"/>
    <col min="517" max="517" width="16.140625" style="6" customWidth="1"/>
    <col min="518" max="518" width="6.28515625" style="6" customWidth="1"/>
    <col min="519" max="519" width="11.140625" style="6" customWidth="1"/>
    <col min="520" max="520" width="13.5703125" style="6" customWidth="1"/>
    <col min="521" max="521" width="18.140625" style="6" customWidth="1"/>
    <col min="522" max="769" width="9.140625" style="6"/>
    <col min="770" max="770" width="13.5703125" style="6" customWidth="1"/>
    <col min="771" max="771" width="7.140625" style="6" customWidth="1"/>
    <col min="772" max="772" width="8" style="6" customWidth="1"/>
    <col min="773" max="773" width="16.140625" style="6" customWidth="1"/>
    <col min="774" max="774" width="6.28515625" style="6" customWidth="1"/>
    <col min="775" max="775" width="11.140625" style="6" customWidth="1"/>
    <col min="776" max="776" width="13.5703125" style="6" customWidth="1"/>
    <col min="777" max="777" width="18.140625" style="6" customWidth="1"/>
    <col min="778" max="1025" width="9.140625" style="6"/>
    <col min="1026" max="1026" width="13.5703125" style="6" customWidth="1"/>
    <col min="1027" max="1027" width="7.140625" style="6" customWidth="1"/>
    <col min="1028" max="1028" width="8" style="6" customWidth="1"/>
    <col min="1029" max="1029" width="16.140625" style="6" customWidth="1"/>
    <col min="1030" max="1030" width="6.28515625" style="6" customWidth="1"/>
    <col min="1031" max="1031" width="11.140625" style="6" customWidth="1"/>
    <col min="1032" max="1032" width="13.5703125" style="6" customWidth="1"/>
    <col min="1033" max="1033" width="18.140625" style="6" customWidth="1"/>
    <col min="1034" max="1281" width="9.140625" style="6"/>
    <col min="1282" max="1282" width="13.5703125" style="6" customWidth="1"/>
    <col min="1283" max="1283" width="7.140625" style="6" customWidth="1"/>
    <col min="1284" max="1284" width="8" style="6" customWidth="1"/>
    <col min="1285" max="1285" width="16.140625" style="6" customWidth="1"/>
    <col min="1286" max="1286" width="6.28515625" style="6" customWidth="1"/>
    <col min="1287" max="1287" width="11.140625" style="6" customWidth="1"/>
    <col min="1288" max="1288" width="13.5703125" style="6" customWidth="1"/>
    <col min="1289" max="1289" width="18.140625" style="6" customWidth="1"/>
    <col min="1290" max="1537" width="9.140625" style="6"/>
    <col min="1538" max="1538" width="13.5703125" style="6" customWidth="1"/>
    <col min="1539" max="1539" width="7.140625" style="6" customWidth="1"/>
    <col min="1540" max="1540" width="8" style="6" customWidth="1"/>
    <col min="1541" max="1541" width="16.140625" style="6" customWidth="1"/>
    <col min="1542" max="1542" width="6.28515625" style="6" customWidth="1"/>
    <col min="1543" max="1543" width="11.140625" style="6" customWidth="1"/>
    <col min="1544" max="1544" width="13.5703125" style="6" customWidth="1"/>
    <col min="1545" max="1545" width="18.140625" style="6" customWidth="1"/>
    <col min="1546" max="1793" width="9.140625" style="6"/>
    <col min="1794" max="1794" width="13.5703125" style="6" customWidth="1"/>
    <col min="1795" max="1795" width="7.140625" style="6" customWidth="1"/>
    <col min="1796" max="1796" width="8" style="6" customWidth="1"/>
    <col min="1797" max="1797" width="16.140625" style="6" customWidth="1"/>
    <col min="1798" max="1798" width="6.28515625" style="6" customWidth="1"/>
    <col min="1799" max="1799" width="11.140625" style="6" customWidth="1"/>
    <col min="1800" max="1800" width="13.5703125" style="6" customWidth="1"/>
    <col min="1801" max="1801" width="18.140625" style="6" customWidth="1"/>
    <col min="1802" max="2049" width="9.140625" style="6"/>
    <col min="2050" max="2050" width="13.5703125" style="6" customWidth="1"/>
    <col min="2051" max="2051" width="7.140625" style="6" customWidth="1"/>
    <col min="2052" max="2052" width="8" style="6" customWidth="1"/>
    <col min="2053" max="2053" width="16.140625" style="6" customWidth="1"/>
    <col min="2054" max="2054" width="6.28515625" style="6" customWidth="1"/>
    <col min="2055" max="2055" width="11.140625" style="6" customWidth="1"/>
    <col min="2056" max="2056" width="13.5703125" style="6" customWidth="1"/>
    <col min="2057" max="2057" width="18.140625" style="6" customWidth="1"/>
    <col min="2058" max="2305" width="9.140625" style="6"/>
    <col min="2306" max="2306" width="13.5703125" style="6" customWidth="1"/>
    <col min="2307" max="2307" width="7.140625" style="6" customWidth="1"/>
    <col min="2308" max="2308" width="8" style="6" customWidth="1"/>
    <col min="2309" max="2309" width="16.140625" style="6" customWidth="1"/>
    <col min="2310" max="2310" width="6.28515625" style="6" customWidth="1"/>
    <col min="2311" max="2311" width="11.140625" style="6" customWidth="1"/>
    <col min="2312" max="2312" width="13.5703125" style="6" customWidth="1"/>
    <col min="2313" max="2313" width="18.140625" style="6" customWidth="1"/>
    <col min="2314" max="2561" width="9.140625" style="6"/>
    <col min="2562" max="2562" width="13.5703125" style="6" customWidth="1"/>
    <col min="2563" max="2563" width="7.140625" style="6" customWidth="1"/>
    <col min="2564" max="2564" width="8" style="6" customWidth="1"/>
    <col min="2565" max="2565" width="16.140625" style="6" customWidth="1"/>
    <col min="2566" max="2566" width="6.28515625" style="6" customWidth="1"/>
    <col min="2567" max="2567" width="11.140625" style="6" customWidth="1"/>
    <col min="2568" max="2568" width="13.5703125" style="6" customWidth="1"/>
    <col min="2569" max="2569" width="18.140625" style="6" customWidth="1"/>
    <col min="2570" max="2817" width="9.140625" style="6"/>
    <col min="2818" max="2818" width="13.5703125" style="6" customWidth="1"/>
    <col min="2819" max="2819" width="7.140625" style="6" customWidth="1"/>
    <col min="2820" max="2820" width="8" style="6" customWidth="1"/>
    <col min="2821" max="2821" width="16.140625" style="6" customWidth="1"/>
    <col min="2822" max="2822" width="6.28515625" style="6" customWidth="1"/>
    <col min="2823" max="2823" width="11.140625" style="6" customWidth="1"/>
    <col min="2824" max="2824" width="13.5703125" style="6" customWidth="1"/>
    <col min="2825" max="2825" width="18.140625" style="6" customWidth="1"/>
    <col min="2826" max="3073" width="9.140625" style="6"/>
    <col min="3074" max="3074" width="13.5703125" style="6" customWidth="1"/>
    <col min="3075" max="3075" width="7.140625" style="6" customWidth="1"/>
    <col min="3076" max="3076" width="8" style="6" customWidth="1"/>
    <col min="3077" max="3077" width="16.140625" style="6" customWidth="1"/>
    <col min="3078" max="3078" width="6.28515625" style="6" customWidth="1"/>
    <col min="3079" max="3079" width="11.140625" style="6" customWidth="1"/>
    <col min="3080" max="3080" width="13.5703125" style="6" customWidth="1"/>
    <col min="3081" max="3081" width="18.140625" style="6" customWidth="1"/>
    <col min="3082" max="3329" width="9.140625" style="6"/>
    <col min="3330" max="3330" width="13.5703125" style="6" customWidth="1"/>
    <col min="3331" max="3331" width="7.140625" style="6" customWidth="1"/>
    <col min="3332" max="3332" width="8" style="6" customWidth="1"/>
    <col min="3333" max="3333" width="16.140625" style="6" customWidth="1"/>
    <col min="3334" max="3334" width="6.28515625" style="6" customWidth="1"/>
    <col min="3335" max="3335" width="11.140625" style="6" customWidth="1"/>
    <col min="3336" max="3336" width="13.5703125" style="6" customWidth="1"/>
    <col min="3337" max="3337" width="18.140625" style="6" customWidth="1"/>
    <col min="3338" max="3585" width="9.140625" style="6"/>
    <col min="3586" max="3586" width="13.5703125" style="6" customWidth="1"/>
    <col min="3587" max="3587" width="7.140625" style="6" customWidth="1"/>
    <col min="3588" max="3588" width="8" style="6" customWidth="1"/>
    <col min="3589" max="3589" width="16.140625" style="6" customWidth="1"/>
    <col min="3590" max="3590" width="6.28515625" style="6" customWidth="1"/>
    <col min="3591" max="3591" width="11.140625" style="6" customWidth="1"/>
    <col min="3592" max="3592" width="13.5703125" style="6" customWidth="1"/>
    <col min="3593" max="3593" width="18.140625" style="6" customWidth="1"/>
    <col min="3594" max="3841" width="9.140625" style="6"/>
    <col min="3842" max="3842" width="13.5703125" style="6" customWidth="1"/>
    <col min="3843" max="3843" width="7.140625" style="6" customWidth="1"/>
    <col min="3844" max="3844" width="8" style="6" customWidth="1"/>
    <col min="3845" max="3845" width="16.140625" style="6" customWidth="1"/>
    <col min="3846" max="3846" width="6.28515625" style="6" customWidth="1"/>
    <col min="3847" max="3847" width="11.140625" style="6" customWidth="1"/>
    <col min="3848" max="3848" width="13.5703125" style="6" customWidth="1"/>
    <col min="3849" max="3849" width="18.140625" style="6" customWidth="1"/>
    <col min="3850" max="4097" width="9.140625" style="6"/>
    <col min="4098" max="4098" width="13.5703125" style="6" customWidth="1"/>
    <col min="4099" max="4099" width="7.140625" style="6" customWidth="1"/>
    <col min="4100" max="4100" width="8" style="6" customWidth="1"/>
    <col min="4101" max="4101" width="16.140625" style="6" customWidth="1"/>
    <col min="4102" max="4102" width="6.28515625" style="6" customWidth="1"/>
    <col min="4103" max="4103" width="11.140625" style="6" customWidth="1"/>
    <col min="4104" max="4104" width="13.5703125" style="6" customWidth="1"/>
    <col min="4105" max="4105" width="18.140625" style="6" customWidth="1"/>
    <col min="4106" max="4353" width="9.140625" style="6"/>
    <col min="4354" max="4354" width="13.5703125" style="6" customWidth="1"/>
    <col min="4355" max="4355" width="7.140625" style="6" customWidth="1"/>
    <col min="4356" max="4356" width="8" style="6" customWidth="1"/>
    <col min="4357" max="4357" width="16.140625" style="6" customWidth="1"/>
    <col min="4358" max="4358" width="6.28515625" style="6" customWidth="1"/>
    <col min="4359" max="4359" width="11.140625" style="6" customWidth="1"/>
    <col min="4360" max="4360" width="13.5703125" style="6" customWidth="1"/>
    <col min="4361" max="4361" width="18.140625" style="6" customWidth="1"/>
    <col min="4362" max="4609" width="9.140625" style="6"/>
    <col min="4610" max="4610" width="13.5703125" style="6" customWidth="1"/>
    <col min="4611" max="4611" width="7.140625" style="6" customWidth="1"/>
    <col min="4612" max="4612" width="8" style="6" customWidth="1"/>
    <col min="4613" max="4613" width="16.140625" style="6" customWidth="1"/>
    <col min="4614" max="4614" width="6.28515625" style="6" customWidth="1"/>
    <col min="4615" max="4615" width="11.140625" style="6" customWidth="1"/>
    <col min="4616" max="4616" width="13.5703125" style="6" customWidth="1"/>
    <col min="4617" max="4617" width="18.140625" style="6" customWidth="1"/>
    <col min="4618" max="4865" width="9.140625" style="6"/>
    <col min="4866" max="4866" width="13.5703125" style="6" customWidth="1"/>
    <col min="4867" max="4867" width="7.140625" style="6" customWidth="1"/>
    <col min="4868" max="4868" width="8" style="6" customWidth="1"/>
    <col min="4869" max="4869" width="16.140625" style="6" customWidth="1"/>
    <col min="4870" max="4870" width="6.28515625" style="6" customWidth="1"/>
    <col min="4871" max="4871" width="11.140625" style="6" customWidth="1"/>
    <col min="4872" max="4872" width="13.5703125" style="6" customWidth="1"/>
    <col min="4873" max="4873" width="18.140625" style="6" customWidth="1"/>
    <col min="4874" max="5121" width="9.140625" style="6"/>
    <col min="5122" max="5122" width="13.5703125" style="6" customWidth="1"/>
    <col min="5123" max="5123" width="7.140625" style="6" customWidth="1"/>
    <col min="5124" max="5124" width="8" style="6" customWidth="1"/>
    <col min="5125" max="5125" width="16.140625" style="6" customWidth="1"/>
    <col min="5126" max="5126" width="6.28515625" style="6" customWidth="1"/>
    <col min="5127" max="5127" width="11.140625" style="6" customWidth="1"/>
    <col min="5128" max="5128" width="13.5703125" style="6" customWidth="1"/>
    <col min="5129" max="5129" width="18.140625" style="6" customWidth="1"/>
    <col min="5130" max="5377" width="9.140625" style="6"/>
    <col min="5378" max="5378" width="13.5703125" style="6" customWidth="1"/>
    <col min="5379" max="5379" width="7.140625" style="6" customWidth="1"/>
    <col min="5380" max="5380" width="8" style="6" customWidth="1"/>
    <col min="5381" max="5381" width="16.140625" style="6" customWidth="1"/>
    <col min="5382" max="5382" width="6.28515625" style="6" customWidth="1"/>
    <col min="5383" max="5383" width="11.140625" style="6" customWidth="1"/>
    <col min="5384" max="5384" width="13.5703125" style="6" customWidth="1"/>
    <col min="5385" max="5385" width="18.140625" style="6" customWidth="1"/>
    <col min="5386" max="5633" width="9.140625" style="6"/>
    <col min="5634" max="5634" width="13.5703125" style="6" customWidth="1"/>
    <col min="5635" max="5635" width="7.140625" style="6" customWidth="1"/>
    <col min="5636" max="5636" width="8" style="6" customWidth="1"/>
    <col min="5637" max="5637" width="16.140625" style="6" customWidth="1"/>
    <col min="5638" max="5638" width="6.28515625" style="6" customWidth="1"/>
    <col min="5639" max="5639" width="11.140625" style="6" customWidth="1"/>
    <col min="5640" max="5640" width="13.5703125" style="6" customWidth="1"/>
    <col min="5641" max="5641" width="18.140625" style="6" customWidth="1"/>
    <col min="5642" max="5889" width="9.140625" style="6"/>
    <col min="5890" max="5890" width="13.5703125" style="6" customWidth="1"/>
    <col min="5891" max="5891" width="7.140625" style="6" customWidth="1"/>
    <col min="5892" max="5892" width="8" style="6" customWidth="1"/>
    <col min="5893" max="5893" width="16.140625" style="6" customWidth="1"/>
    <col min="5894" max="5894" width="6.28515625" style="6" customWidth="1"/>
    <col min="5895" max="5895" width="11.140625" style="6" customWidth="1"/>
    <col min="5896" max="5896" width="13.5703125" style="6" customWidth="1"/>
    <col min="5897" max="5897" width="18.140625" style="6" customWidth="1"/>
    <col min="5898" max="6145" width="9.140625" style="6"/>
    <col min="6146" max="6146" width="13.5703125" style="6" customWidth="1"/>
    <col min="6147" max="6147" width="7.140625" style="6" customWidth="1"/>
    <col min="6148" max="6148" width="8" style="6" customWidth="1"/>
    <col min="6149" max="6149" width="16.140625" style="6" customWidth="1"/>
    <col min="6150" max="6150" width="6.28515625" style="6" customWidth="1"/>
    <col min="6151" max="6151" width="11.140625" style="6" customWidth="1"/>
    <col min="6152" max="6152" width="13.5703125" style="6" customWidth="1"/>
    <col min="6153" max="6153" width="18.140625" style="6" customWidth="1"/>
    <col min="6154" max="6401" width="9.140625" style="6"/>
    <col min="6402" max="6402" width="13.5703125" style="6" customWidth="1"/>
    <col min="6403" max="6403" width="7.140625" style="6" customWidth="1"/>
    <col min="6404" max="6404" width="8" style="6" customWidth="1"/>
    <col min="6405" max="6405" width="16.140625" style="6" customWidth="1"/>
    <col min="6406" max="6406" width="6.28515625" style="6" customWidth="1"/>
    <col min="6407" max="6407" width="11.140625" style="6" customWidth="1"/>
    <col min="6408" max="6408" width="13.5703125" style="6" customWidth="1"/>
    <col min="6409" max="6409" width="18.140625" style="6" customWidth="1"/>
    <col min="6410" max="6657" width="9.140625" style="6"/>
    <col min="6658" max="6658" width="13.5703125" style="6" customWidth="1"/>
    <col min="6659" max="6659" width="7.140625" style="6" customWidth="1"/>
    <col min="6660" max="6660" width="8" style="6" customWidth="1"/>
    <col min="6661" max="6661" width="16.140625" style="6" customWidth="1"/>
    <col min="6662" max="6662" width="6.28515625" style="6" customWidth="1"/>
    <col min="6663" max="6663" width="11.140625" style="6" customWidth="1"/>
    <col min="6664" max="6664" width="13.5703125" style="6" customWidth="1"/>
    <col min="6665" max="6665" width="18.140625" style="6" customWidth="1"/>
    <col min="6666" max="6913" width="9.140625" style="6"/>
    <col min="6914" max="6914" width="13.5703125" style="6" customWidth="1"/>
    <col min="6915" max="6915" width="7.140625" style="6" customWidth="1"/>
    <col min="6916" max="6916" width="8" style="6" customWidth="1"/>
    <col min="6917" max="6917" width="16.140625" style="6" customWidth="1"/>
    <col min="6918" max="6918" width="6.28515625" style="6" customWidth="1"/>
    <col min="6919" max="6919" width="11.140625" style="6" customWidth="1"/>
    <col min="6920" max="6920" width="13.5703125" style="6" customWidth="1"/>
    <col min="6921" max="6921" width="18.140625" style="6" customWidth="1"/>
    <col min="6922" max="7169" width="9.140625" style="6"/>
    <col min="7170" max="7170" width="13.5703125" style="6" customWidth="1"/>
    <col min="7171" max="7171" width="7.140625" style="6" customWidth="1"/>
    <col min="7172" max="7172" width="8" style="6" customWidth="1"/>
    <col min="7173" max="7173" width="16.140625" style="6" customWidth="1"/>
    <col min="7174" max="7174" width="6.28515625" style="6" customWidth="1"/>
    <col min="7175" max="7175" width="11.140625" style="6" customWidth="1"/>
    <col min="7176" max="7176" width="13.5703125" style="6" customWidth="1"/>
    <col min="7177" max="7177" width="18.140625" style="6" customWidth="1"/>
    <col min="7178" max="7425" width="9.140625" style="6"/>
    <col min="7426" max="7426" width="13.5703125" style="6" customWidth="1"/>
    <col min="7427" max="7427" width="7.140625" style="6" customWidth="1"/>
    <col min="7428" max="7428" width="8" style="6" customWidth="1"/>
    <col min="7429" max="7429" width="16.140625" style="6" customWidth="1"/>
    <col min="7430" max="7430" width="6.28515625" style="6" customWidth="1"/>
    <col min="7431" max="7431" width="11.140625" style="6" customWidth="1"/>
    <col min="7432" max="7432" width="13.5703125" style="6" customWidth="1"/>
    <col min="7433" max="7433" width="18.140625" style="6" customWidth="1"/>
    <col min="7434" max="7681" width="9.140625" style="6"/>
    <col min="7682" max="7682" width="13.5703125" style="6" customWidth="1"/>
    <col min="7683" max="7683" width="7.140625" style="6" customWidth="1"/>
    <col min="7684" max="7684" width="8" style="6" customWidth="1"/>
    <col min="7685" max="7685" width="16.140625" style="6" customWidth="1"/>
    <col min="7686" max="7686" width="6.28515625" style="6" customWidth="1"/>
    <col min="7687" max="7687" width="11.140625" style="6" customWidth="1"/>
    <col min="7688" max="7688" width="13.5703125" style="6" customWidth="1"/>
    <col min="7689" max="7689" width="18.140625" style="6" customWidth="1"/>
    <col min="7690" max="7937" width="9.140625" style="6"/>
    <col min="7938" max="7938" width="13.5703125" style="6" customWidth="1"/>
    <col min="7939" max="7939" width="7.140625" style="6" customWidth="1"/>
    <col min="7940" max="7940" width="8" style="6" customWidth="1"/>
    <col min="7941" max="7941" width="16.140625" style="6" customWidth="1"/>
    <col min="7942" max="7942" width="6.28515625" style="6" customWidth="1"/>
    <col min="7943" max="7943" width="11.140625" style="6" customWidth="1"/>
    <col min="7944" max="7944" width="13.5703125" style="6" customWidth="1"/>
    <col min="7945" max="7945" width="18.140625" style="6" customWidth="1"/>
    <col min="7946" max="8193" width="9.140625" style="6"/>
    <col min="8194" max="8194" width="13.5703125" style="6" customWidth="1"/>
    <col min="8195" max="8195" width="7.140625" style="6" customWidth="1"/>
    <col min="8196" max="8196" width="8" style="6" customWidth="1"/>
    <col min="8197" max="8197" width="16.140625" style="6" customWidth="1"/>
    <col min="8198" max="8198" width="6.28515625" style="6" customWidth="1"/>
    <col min="8199" max="8199" width="11.140625" style="6" customWidth="1"/>
    <col min="8200" max="8200" width="13.5703125" style="6" customWidth="1"/>
    <col min="8201" max="8201" width="18.140625" style="6" customWidth="1"/>
    <col min="8202" max="8449" width="9.140625" style="6"/>
    <col min="8450" max="8450" width="13.5703125" style="6" customWidth="1"/>
    <col min="8451" max="8451" width="7.140625" style="6" customWidth="1"/>
    <col min="8452" max="8452" width="8" style="6" customWidth="1"/>
    <col min="8453" max="8453" width="16.140625" style="6" customWidth="1"/>
    <col min="8454" max="8454" width="6.28515625" style="6" customWidth="1"/>
    <col min="8455" max="8455" width="11.140625" style="6" customWidth="1"/>
    <col min="8456" max="8456" width="13.5703125" style="6" customWidth="1"/>
    <col min="8457" max="8457" width="18.140625" style="6" customWidth="1"/>
    <col min="8458" max="8705" width="9.140625" style="6"/>
    <col min="8706" max="8706" width="13.5703125" style="6" customWidth="1"/>
    <col min="8707" max="8707" width="7.140625" style="6" customWidth="1"/>
    <col min="8708" max="8708" width="8" style="6" customWidth="1"/>
    <col min="8709" max="8709" width="16.140625" style="6" customWidth="1"/>
    <col min="8710" max="8710" width="6.28515625" style="6" customWidth="1"/>
    <col min="8711" max="8711" width="11.140625" style="6" customWidth="1"/>
    <col min="8712" max="8712" width="13.5703125" style="6" customWidth="1"/>
    <col min="8713" max="8713" width="18.140625" style="6" customWidth="1"/>
    <col min="8714" max="8961" width="9.140625" style="6"/>
    <col min="8962" max="8962" width="13.5703125" style="6" customWidth="1"/>
    <col min="8963" max="8963" width="7.140625" style="6" customWidth="1"/>
    <col min="8964" max="8964" width="8" style="6" customWidth="1"/>
    <col min="8965" max="8965" width="16.140625" style="6" customWidth="1"/>
    <col min="8966" max="8966" width="6.28515625" style="6" customWidth="1"/>
    <col min="8967" max="8967" width="11.140625" style="6" customWidth="1"/>
    <col min="8968" max="8968" width="13.5703125" style="6" customWidth="1"/>
    <col min="8969" max="8969" width="18.140625" style="6" customWidth="1"/>
    <col min="8970" max="9217" width="9.140625" style="6"/>
    <col min="9218" max="9218" width="13.5703125" style="6" customWidth="1"/>
    <col min="9219" max="9219" width="7.140625" style="6" customWidth="1"/>
    <col min="9220" max="9220" width="8" style="6" customWidth="1"/>
    <col min="9221" max="9221" width="16.140625" style="6" customWidth="1"/>
    <col min="9222" max="9222" width="6.28515625" style="6" customWidth="1"/>
    <col min="9223" max="9223" width="11.140625" style="6" customWidth="1"/>
    <col min="9224" max="9224" width="13.5703125" style="6" customWidth="1"/>
    <col min="9225" max="9225" width="18.140625" style="6" customWidth="1"/>
    <col min="9226" max="9473" width="9.140625" style="6"/>
    <col min="9474" max="9474" width="13.5703125" style="6" customWidth="1"/>
    <col min="9475" max="9475" width="7.140625" style="6" customWidth="1"/>
    <col min="9476" max="9476" width="8" style="6" customWidth="1"/>
    <col min="9477" max="9477" width="16.140625" style="6" customWidth="1"/>
    <col min="9478" max="9478" width="6.28515625" style="6" customWidth="1"/>
    <col min="9479" max="9479" width="11.140625" style="6" customWidth="1"/>
    <col min="9480" max="9480" width="13.5703125" style="6" customWidth="1"/>
    <col min="9481" max="9481" width="18.140625" style="6" customWidth="1"/>
    <col min="9482" max="9729" width="9.140625" style="6"/>
    <col min="9730" max="9730" width="13.5703125" style="6" customWidth="1"/>
    <col min="9731" max="9731" width="7.140625" style="6" customWidth="1"/>
    <col min="9732" max="9732" width="8" style="6" customWidth="1"/>
    <col min="9733" max="9733" width="16.140625" style="6" customWidth="1"/>
    <col min="9734" max="9734" width="6.28515625" style="6" customWidth="1"/>
    <col min="9735" max="9735" width="11.140625" style="6" customWidth="1"/>
    <col min="9736" max="9736" width="13.5703125" style="6" customWidth="1"/>
    <col min="9737" max="9737" width="18.140625" style="6" customWidth="1"/>
    <col min="9738" max="9985" width="9.140625" style="6"/>
    <col min="9986" max="9986" width="13.5703125" style="6" customWidth="1"/>
    <col min="9987" max="9987" width="7.140625" style="6" customWidth="1"/>
    <col min="9988" max="9988" width="8" style="6" customWidth="1"/>
    <col min="9989" max="9989" width="16.140625" style="6" customWidth="1"/>
    <col min="9990" max="9990" width="6.28515625" style="6" customWidth="1"/>
    <col min="9991" max="9991" width="11.140625" style="6" customWidth="1"/>
    <col min="9992" max="9992" width="13.5703125" style="6" customWidth="1"/>
    <col min="9993" max="9993" width="18.140625" style="6" customWidth="1"/>
    <col min="9994" max="10241" width="9.140625" style="6"/>
    <col min="10242" max="10242" width="13.5703125" style="6" customWidth="1"/>
    <col min="10243" max="10243" width="7.140625" style="6" customWidth="1"/>
    <col min="10244" max="10244" width="8" style="6" customWidth="1"/>
    <col min="10245" max="10245" width="16.140625" style="6" customWidth="1"/>
    <col min="10246" max="10246" width="6.28515625" style="6" customWidth="1"/>
    <col min="10247" max="10247" width="11.140625" style="6" customWidth="1"/>
    <col min="10248" max="10248" width="13.5703125" style="6" customWidth="1"/>
    <col min="10249" max="10249" width="18.140625" style="6" customWidth="1"/>
    <col min="10250" max="10497" width="9.140625" style="6"/>
    <col min="10498" max="10498" width="13.5703125" style="6" customWidth="1"/>
    <col min="10499" max="10499" width="7.140625" style="6" customWidth="1"/>
    <col min="10500" max="10500" width="8" style="6" customWidth="1"/>
    <col min="10501" max="10501" width="16.140625" style="6" customWidth="1"/>
    <col min="10502" max="10502" width="6.28515625" style="6" customWidth="1"/>
    <col min="10503" max="10503" width="11.140625" style="6" customWidth="1"/>
    <col min="10504" max="10504" width="13.5703125" style="6" customWidth="1"/>
    <col min="10505" max="10505" width="18.140625" style="6" customWidth="1"/>
    <col min="10506" max="10753" width="9.140625" style="6"/>
    <col min="10754" max="10754" width="13.5703125" style="6" customWidth="1"/>
    <col min="10755" max="10755" width="7.140625" style="6" customWidth="1"/>
    <col min="10756" max="10756" width="8" style="6" customWidth="1"/>
    <col min="10757" max="10757" width="16.140625" style="6" customWidth="1"/>
    <col min="10758" max="10758" width="6.28515625" style="6" customWidth="1"/>
    <col min="10759" max="10759" width="11.140625" style="6" customWidth="1"/>
    <col min="10760" max="10760" width="13.5703125" style="6" customWidth="1"/>
    <col min="10761" max="10761" width="18.140625" style="6" customWidth="1"/>
    <col min="10762" max="11009" width="9.140625" style="6"/>
    <col min="11010" max="11010" width="13.5703125" style="6" customWidth="1"/>
    <col min="11011" max="11011" width="7.140625" style="6" customWidth="1"/>
    <col min="11012" max="11012" width="8" style="6" customWidth="1"/>
    <col min="11013" max="11013" width="16.140625" style="6" customWidth="1"/>
    <col min="11014" max="11014" width="6.28515625" style="6" customWidth="1"/>
    <col min="11015" max="11015" width="11.140625" style="6" customWidth="1"/>
    <col min="11016" max="11016" width="13.5703125" style="6" customWidth="1"/>
    <col min="11017" max="11017" width="18.140625" style="6" customWidth="1"/>
    <col min="11018" max="11265" width="9.140625" style="6"/>
    <col min="11266" max="11266" width="13.5703125" style="6" customWidth="1"/>
    <col min="11267" max="11267" width="7.140625" style="6" customWidth="1"/>
    <col min="11268" max="11268" width="8" style="6" customWidth="1"/>
    <col min="11269" max="11269" width="16.140625" style="6" customWidth="1"/>
    <col min="11270" max="11270" width="6.28515625" style="6" customWidth="1"/>
    <col min="11271" max="11271" width="11.140625" style="6" customWidth="1"/>
    <col min="11272" max="11272" width="13.5703125" style="6" customWidth="1"/>
    <col min="11273" max="11273" width="18.140625" style="6" customWidth="1"/>
    <col min="11274" max="11521" width="9.140625" style="6"/>
    <col min="11522" max="11522" width="13.5703125" style="6" customWidth="1"/>
    <col min="11523" max="11523" width="7.140625" style="6" customWidth="1"/>
    <col min="11524" max="11524" width="8" style="6" customWidth="1"/>
    <col min="11525" max="11525" width="16.140625" style="6" customWidth="1"/>
    <col min="11526" max="11526" width="6.28515625" style="6" customWidth="1"/>
    <col min="11527" max="11527" width="11.140625" style="6" customWidth="1"/>
    <col min="11528" max="11528" width="13.5703125" style="6" customWidth="1"/>
    <col min="11529" max="11529" width="18.140625" style="6" customWidth="1"/>
    <col min="11530" max="11777" width="9.140625" style="6"/>
    <col min="11778" max="11778" width="13.5703125" style="6" customWidth="1"/>
    <col min="11779" max="11779" width="7.140625" style="6" customWidth="1"/>
    <col min="11780" max="11780" width="8" style="6" customWidth="1"/>
    <col min="11781" max="11781" width="16.140625" style="6" customWidth="1"/>
    <col min="11782" max="11782" width="6.28515625" style="6" customWidth="1"/>
    <col min="11783" max="11783" width="11.140625" style="6" customWidth="1"/>
    <col min="11784" max="11784" width="13.5703125" style="6" customWidth="1"/>
    <col min="11785" max="11785" width="18.140625" style="6" customWidth="1"/>
    <col min="11786" max="12033" width="9.140625" style="6"/>
    <col min="12034" max="12034" width="13.5703125" style="6" customWidth="1"/>
    <col min="12035" max="12035" width="7.140625" style="6" customWidth="1"/>
    <col min="12036" max="12036" width="8" style="6" customWidth="1"/>
    <col min="12037" max="12037" width="16.140625" style="6" customWidth="1"/>
    <col min="12038" max="12038" width="6.28515625" style="6" customWidth="1"/>
    <col min="12039" max="12039" width="11.140625" style="6" customWidth="1"/>
    <col min="12040" max="12040" width="13.5703125" style="6" customWidth="1"/>
    <col min="12041" max="12041" width="18.140625" style="6" customWidth="1"/>
    <col min="12042" max="12289" width="9.140625" style="6"/>
    <col min="12290" max="12290" width="13.5703125" style="6" customWidth="1"/>
    <col min="12291" max="12291" width="7.140625" style="6" customWidth="1"/>
    <col min="12292" max="12292" width="8" style="6" customWidth="1"/>
    <col min="12293" max="12293" width="16.140625" style="6" customWidth="1"/>
    <col min="12294" max="12294" width="6.28515625" style="6" customWidth="1"/>
    <col min="12295" max="12295" width="11.140625" style="6" customWidth="1"/>
    <col min="12296" max="12296" width="13.5703125" style="6" customWidth="1"/>
    <col min="12297" max="12297" width="18.140625" style="6" customWidth="1"/>
    <col min="12298" max="12545" width="9.140625" style="6"/>
    <col min="12546" max="12546" width="13.5703125" style="6" customWidth="1"/>
    <col min="12547" max="12547" width="7.140625" style="6" customWidth="1"/>
    <col min="12548" max="12548" width="8" style="6" customWidth="1"/>
    <col min="12549" max="12549" width="16.140625" style="6" customWidth="1"/>
    <col min="12550" max="12550" width="6.28515625" style="6" customWidth="1"/>
    <col min="12551" max="12551" width="11.140625" style="6" customWidth="1"/>
    <col min="12552" max="12552" width="13.5703125" style="6" customWidth="1"/>
    <col min="12553" max="12553" width="18.140625" style="6" customWidth="1"/>
    <col min="12554" max="12801" width="9.140625" style="6"/>
    <col min="12802" max="12802" width="13.5703125" style="6" customWidth="1"/>
    <col min="12803" max="12803" width="7.140625" style="6" customWidth="1"/>
    <col min="12804" max="12804" width="8" style="6" customWidth="1"/>
    <col min="12805" max="12805" width="16.140625" style="6" customWidth="1"/>
    <col min="12806" max="12806" width="6.28515625" style="6" customWidth="1"/>
    <col min="12807" max="12807" width="11.140625" style="6" customWidth="1"/>
    <col min="12808" max="12808" width="13.5703125" style="6" customWidth="1"/>
    <col min="12809" max="12809" width="18.140625" style="6" customWidth="1"/>
    <col min="12810" max="13057" width="9.140625" style="6"/>
    <col min="13058" max="13058" width="13.5703125" style="6" customWidth="1"/>
    <col min="13059" max="13059" width="7.140625" style="6" customWidth="1"/>
    <col min="13060" max="13060" width="8" style="6" customWidth="1"/>
    <col min="13061" max="13061" width="16.140625" style="6" customWidth="1"/>
    <col min="13062" max="13062" width="6.28515625" style="6" customWidth="1"/>
    <col min="13063" max="13063" width="11.140625" style="6" customWidth="1"/>
    <col min="13064" max="13064" width="13.5703125" style="6" customWidth="1"/>
    <col min="13065" max="13065" width="18.140625" style="6" customWidth="1"/>
    <col min="13066" max="13313" width="9.140625" style="6"/>
    <col min="13314" max="13314" width="13.5703125" style="6" customWidth="1"/>
    <col min="13315" max="13315" width="7.140625" style="6" customWidth="1"/>
    <col min="13316" max="13316" width="8" style="6" customWidth="1"/>
    <col min="13317" max="13317" width="16.140625" style="6" customWidth="1"/>
    <col min="13318" max="13318" width="6.28515625" style="6" customWidth="1"/>
    <col min="13319" max="13319" width="11.140625" style="6" customWidth="1"/>
    <col min="13320" max="13320" width="13.5703125" style="6" customWidth="1"/>
    <col min="13321" max="13321" width="18.140625" style="6" customWidth="1"/>
    <col min="13322" max="13569" width="9.140625" style="6"/>
    <col min="13570" max="13570" width="13.5703125" style="6" customWidth="1"/>
    <col min="13571" max="13571" width="7.140625" style="6" customWidth="1"/>
    <col min="13572" max="13572" width="8" style="6" customWidth="1"/>
    <col min="13573" max="13573" width="16.140625" style="6" customWidth="1"/>
    <col min="13574" max="13574" width="6.28515625" style="6" customWidth="1"/>
    <col min="13575" max="13575" width="11.140625" style="6" customWidth="1"/>
    <col min="13576" max="13576" width="13.5703125" style="6" customWidth="1"/>
    <col min="13577" max="13577" width="18.140625" style="6" customWidth="1"/>
    <col min="13578" max="13825" width="9.140625" style="6"/>
    <col min="13826" max="13826" width="13.5703125" style="6" customWidth="1"/>
    <col min="13827" max="13827" width="7.140625" style="6" customWidth="1"/>
    <col min="13828" max="13828" width="8" style="6" customWidth="1"/>
    <col min="13829" max="13829" width="16.140625" style="6" customWidth="1"/>
    <col min="13830" max="13830" width="6.28515625" style="6" customWidth="1"/>
    <col min="13831" max="13831" width="11.140625" style="6" customWidth="1"/>
    <col min="13832" max="13832" width="13.5703125" style="6" customWidth="1"/>
    <col min="13833" max="13833" width="18.140625" style="6" customWidth="1"/>
    <col min="13834" max="14081" width="9.140625" style="6"/>
    <col min="14082" max="14082" width="13.5703125" style="6" customWidth="1"/>
    <col min="14083" max="14083" width="7.140625" style="6" customWidth="1"/>
    <col min="14084" max="14084" width="8" style="6" customWidth="1"/>
    <col min="14085" max="14085" width="16.140625" style="6" customWidth="1"/>
    <col min="14086" max="14086" width="6.28515625" style="6" customWidth="1"/>
    <col min="14087" max="14087" width="11.140625" style="6" customWidth="1"/>
    <col min="14088" max="14088" width="13.5703125" style="6" customWidth="1"/>
    <col min="14089" max="14089" width="18.140625" style="6" customWidth="1"/>
    <col min="14090" max="14337" width="9.140625" style="6"/>
    <col min="14338" max="14338" width="13.5703125" style="6" customWidth="1"/>
    <col min="14339" max="14339" width="7.140625" style="6" customWidth="1"/>
    <col min="14340" max="14340" width="8" style="6" customWidth="1"/>
    <col min="14341" max="14341" width="16.140625" style="6" customWidth="1"/>
    <col min="14342" max="14342" width="6.28515625" style="6" customWidth="1"/>
    <col min="14343" max="14343" width="11.140625" style="6" customWidth="1"/>
    <col min="14344" max="14344" width="13.5703125" style="6" customWidth="1"/>
    <col min="14345" max="14345" width="18.140625" style="6" customWidth="1"/>
    <col min="14346" max="14593" width="9.140625" style="6"/>
    <col min="14594" max="14594" width="13.5703125" style="6" customWidth="1"/>
    <col min="14595" max="14595" width="7.140625" style="6" customWidth="1"/>
    <col min="14596" max="14596" width="8" style="6" customWidth="1"/>
    <col min="14597" max="14597" width="16.140625" style="6" customWidth="1"/>
    <col min="14598" max="14598" width="6.28515625" style="6" customWidth="1"/>
    <col min="14599" max="14599" width="11.140625" style="6" customWidth="1"/>
    <col min="14600" max="14600" width="13.5703125" style="6" customWidth="1"/>
    <col min="14601" max="14601" width="18.140625" style="6" customWidth="1"/>
    <col min="14602" max="14849" width="9.140625" style="6"/>
    <col min="14850" max="14850" width="13.5703125" style="6" customWidth="1"/>
    <col min="14851" max="14851" width="7.140625" style="6" customWidth="1"/>
    <col min="14852" max="14852" width="8" style="6" customWidth="1"/>
    <col min="14853" max="14853" width="16.140625" style="6" customWidth="1"/>
    <col min="14854" max="14854" width="6.28515625" style="6" customWidth="1"/>
    <col min="14855" max="14855" width="11.140625" style="6" customWidth="1"/>
    <col min="14856" max="14856" width="13.5703125" style="6" customWidth="1"/>
    <col min="14857" max="14857" width="18.140625" style="6" customWidth="1"/>
    <col min="14858" max="15105" width="9.140625" style="6"/>
    <col min="15106" max="15106" width="13.5703125" style="6" customWidth="1"/>
    <col min="15107" max="15107" width="7.140625" style="6" customWidth="1"/>
    <col min="15108" max="15108" width="8" style="6" customWidth="1"/>
    <col min="15109" max="15109" width="16.140625" style="6" customWidth="1"/>
    <col min="15110" max="15110" width="6.28515625" style="6" customWidth="1"/>
    <col min="15111" max="15111" width="11.140625" style="6" customWidth="1"/>
    <col min="15112" max="15112" width="13.5703125" style="6" customWidth="1"/>
    <col min="15113" max="15113" width="18.140625" style="6" customWidth="1"/>
    <col min="15114" max="15361" width="9.140625" style="6"/>
    <col min="15362" max="15362" width="13.5703125" style="6" customWidth="1"/>
    <col min="15363" max="15363" width="7.140625" style="6" customWidth="1"/>
    <col min="15364" max="15364" width="8" style="6" customWidth="1"/>
    <col min="15365" max="15365" width="16.140625" style="6" customWidth="1"/>
    <col min="15366" max="15366" width="6.28515625" style="6" customWidth="1"/>
    <col min="15367" max="15367" width="11.140625" style="6" customWidth="1"/>
    <col min="15368" max="15368" width="13.5703125" style="6" customWidth="1"/>
    <col min="15369" max="15369" width="18.140625" style="6" customWidth="1"/>
    <col min="15370" max="15617" width="9.140625" style="6"/>
    <col min="15618" max="15618" width="13.5703125" style="6" customWidth="1"/>
    <col min="15619" max="15619" width="7.140625" style="6" customWidth="1"/>
    <col min="15620" max="15620" width="8" style="6" customWidth="1"/>
    <col min="15621" max="15621" width="16.140625" style="6" customWidth="1"/>
    <col min="15622" max="15622" width="6.28515625" style="6" customWidth="1"/>
    <col min="15623" max="15623" width="11.140625" style="6" customWidth="1"/>
    <col min="15624" max="15624" width="13.5703125" style="6" customWidth="1"/>
    <col min="15625" max="15625" width="18.140625" style="6" customWidth="1"/>
    <col min="15626" max="15873" width="9.140625" style="6"/>
    <col min="15874" max="15874" width="13.5703125" style="6" customWidth="1"/>
    <col min="15875" max="15875" width="7.140625" style="6" customWidth="1"/>
    <col min="15876" max="15876" width="8" style="6" customWidth="1"/>
    <col min="15877" max="15877" width="16.140625" style="6" customWidth="1"/>
    <col min="15878" max="15878" width="6.28515625" style="6" customWidth="1"/>
    <col min="15879" max="15879" width="11.140625" style="6" customWidth="1"/>
    <col min="15880" max="15880" width="13.5703125" style="6" customWidth="1"/>
    <col min="15881" max="15881" width="18.140625" style="6" customWidth="1"/>
    <col min="15882" max="16129" width="9.140625" style="6"/>
    <col min="16130" max="16130" width="13.5703125" style="6" customWidth="1"/>
    <col min="16131" max="16131" width="7.140625" style="6" customWidth="1"/>
    <col min="16132" max="16132" width="8" style="6" customWidth="1"/>
    <col min="16133" max="16133" width="16.140625" style="6" customWidth="1"/>
    <col min="16134" max="16134" width="6.28515625" style="6" customWidth="1"/>
    <col min="16135" max="16135" width="11.140625" style="6" customWidth="1"/>
    <col min="16136" max="16136" width="13.5703125" style="6" customWidth="1"/>
    <col min="16137" max="16137" width="18.140625" style="6" customWidth="1"/>
    <col min="16138" max="16384" width="9.140625" style="6"/>
  </cols>
  <sheetData>
    <row r="1" spans="1:9" ht="15" customHeight="1"/>
    <row r="2" spans="1:9" ht="15" customHeight="1">
      <c r="A2" s="176" t="s">
        <v>55</v>
      </c>
      <c r="B2" s="191"/>
      <c r="C2" s="191"/>
      <c r="D2" s="191"/>
      <c r="E2" s="191"/>
      <c r="F2" s="191"/>
      <c r="G2" s="191"/>
      <c r="H2" s="192"/>
      <c r="I2" s="5"/>
    </row>
    <row r="3" spans="1:9" ht="15" customHeight="1">
      <c r="A3" s="190" t="s">
        <v>56</v>
      </c>
      <c r="B3" s="190"/>
      <c r="C3" s="190"/>
      <c r="D3" s="190"/>
      <c r="E3" s="190"/>
      <c r="F3" s="190"/>
      <c r="G3" s="190"/>
      <c r="H3" s="179"/>
      <c r="I3" s="7"/>
    </row>
    <row r="4" spans="1:9" ht="15" customHeight="1">
      <c r="A4" s="189" t="s">
        <v>11</v>
      </c>
      <c r="B4" s="189"/>
      <c r="C4" s="189"/>
      <c r="D4" s="189"/>
      <c r="E4" s="189"/>
      <c r="F4" s="189"/>
      <c r="G4" s="189"/>
      <c r="H4" s="182"/>
      <c r="I4" s="8"/>
    </row>
    <row r="5" spans="1:9" ht="15" customHeight="1">
      <c r="A5" s="9" t="s">
        <v>57</v>
      </c>
      <c r="B5" s="10"/>
      <c r="C5" s="10"/>
      <c r="D5" s="10"/>
      <c r="E5" s="11">
        <v>45627</v>
      </c>
      <c r="F5" s="10"/>
      <c r="G5" s="10"/>
      <c r="H5" s="12">
        <v>45658</v>
      </c>
      <c r="I5" s="13"/>
    </row>
    <row r="6" spans="1:9" ht="15" customHeight="1">
      <c r="A6" s="9" t="s">
        <v>58</v>
      </c>
      <c r="B6" s="14" t="str">
        <f>CHENNAI!B10</f>
        <v>R RAJESH</v>
      </c>
      <c r="C6" s="10"/>
      <c r="D6" s="14"/>
      <c r="E6" s="15" t="s">
        <v>59</v>
      </c>
      <c r="F6" s="186" t="s">
        <v>60</v>
      </c>
      <c r="G6" s="186"/>
      <c r="H6" s="186"/>
      <c r="I6" s="16"/>
    </row>
    <row r="7" spans="1:9" ht="15" customHeight="1">
      <c r="A7" s="9" t="s">
        <v>106</v>
      </c>
      <c r="B7" s="65" t="str">
        <f>CHENNAI!D10</f>
        <v>Examption</v>
      </c>
      <c r="C7" s="10"/>
      <c r="D7" s="14"/>
      <c r="E7" s="15" t="s">
        <v>52</v>
      </c>
      <c r="F7" s="186" t="str">
        <f>CHENNAI!F10</f>
        <v>Supervisor</v>
      </c>
      <c r="G7" s="186"/>
      <c r="H7" s="186"/>
      <c r="I7" s="7"/>
    </row>
    <row r="8" spans="1:9" ht="15" customHeight="1">
      <c r="A8" s="17" t="s">
        <v>107</v>
      </c>
      <c r="B8" s="66">
        <f>CHENNAI!C10</f>
        <v>101411243870</v>
      </c>
      <c r="C8" s="18"/>
      <c r="D8" s="18"/>
      <c r="E8" s="15" t="s">
        <v>61</v>
      </c>
      <c r="F8" s="18"/>
      <c r="G8" s="18"/>
      <c r="H8" s="19" t="s">
        <v>62</v>
      </c>
      <c r="I8" s="20"/>
    </row>
    <row r="9" spans="1:9" ht="15" customHeight="1">
      <c r="A9" s="21" t="s">
        <v>63</v>
      </c>
      <c r="B9" s="14"/>
      <c r="C9" s="22"/>
      <c r="D9" s="23" t="s">
        <v>64</v>
      </c>
      <c r="E9" s="23" t="s">
        <v>65</v>
      </c>
      <c r="F9" s="15"/>
      <c r="G9" s="23" t="s">
        <v>66</v>
      </c>
      <c r="H9" s="24"/>
      <c r="I9" s="23" t="s">
        <v>67</v>
      </c>
    </row>
    <row r="10" spans="1:9" ht="15" customHeight="1">
      <c r="A10" s="26" t="s">
        <v>68</v>
      </c>
      <c r="B10" s="27"/>
      <c r="C10" s="28">
        <f>CHENNAI!O10</f>
        <v>15000</v>
      </c>
      <c r="D10" s="29">
        <f>CHENNAI!U10</f>
        <v>15000</v>
      </c>
      <c r="E10" s="26" t="s">
        <v>69</v>
      </c>
      <c r="F10" s="28">
        <f>CHENNAI!AC10</f>
        <v>1800</v>
      </c>
      <c r="G10" s="26" t="s">
        <v>48</v>
      </c>
      <c r="H10" s="27">
        <f>CHENNAI!I10</f>
        <v>26</v>
      </c>
      <c r="I10" s="46"/>
    </row>
    <row r="11" spans="1:9" ht="15" customHeight="1">
      <c r="A11" s="32" t="s">
        <v>70</v>
      </c>
      <c r="B11" s="33"/>
      <c r="C11" s="34">
        <v>0</v>
      </c>
      <c r="D11" s="29">
        <f t="shared" ref="D11:D21" si="0">C11</f>
        <v>0</v>
      </c>
      <c r="E11" s="32" t="s">
        <v>71</v>
      </c>
      <c r="F11" s="34">
        <f>CHENNAI!AD10</f>
        <v>0</v>
      </c>
      <c r="G11" s="32" t="s">
        <v>141</v>
      </c>
      <c r="H11" s="33">
        <v>0</v>
      </c>
      <c r="I11" s="13"/>
    </row>
    <row r="12" spans="1:9" ht="15" customHeight="1">
      <c r="A12" s="32" t="s">
        <v>73</v>
      </c>
      <c r="B12" s="33"/>
      <c r="C12" s="34">
        <v>0</v>
      </c>
      <c r="D12" s="29">
        <f t="shared" si="0"/>
        <v>0</v>
      </c>
      <c r="E12" s="32" t="s">
        <v>74</v>
      </c>
      <c r="F12" s="34">
        <f>HOSUR!AI11</f>
        <v>0</v>
      </c>
      <c r="G12" s="32" t="s">
        <v>75</v>
      </c>
      <c r="H12" s="33">
        <v>0</v>
      </c>
      <c r="I12" s="47">
        <f>D22-F22</f>
        <v>25392</v>
      </c>
    </row>
    <row r="13" spans="1:9" ht="15" customHeight="1">
      <c r="A13" s="32" t="s">
        <v>76</v>
      </c>
      <c r="B13" s="33"/>
      <c r="C13" s="34">
        <f>CHENNAI!Q10</f>
        <v>8400</v>
      </c>
      <c r="D13" s="29">
        <f>CHENNAI!V10</f>
        <v>8400</v>
      </c>
      <c r="E13" s="32" t="s">
        <v>77</v>
      </c>
      <c r="F13" s="34">
        <v>0</v>
      </c>
      <c r="G13" s="32" t="s">
        <v>78</v>
      </c>
      <c r="H13" s="33">
        <v>0</v>
      </c>
      <c r="I13" s="13"/>
    </row>
    <row r="14" spans="1:9" ht="15" customHeight="1">
      <c r="A14" s="32" t="s">
        <v>79</v>
      </c>
      <c r="B14" s="33"/>
      <c r="C14" s="34">
        <f>CHENNAI!R10</f>
        <v>4000</v>
      </c>
      <c r="D14" s="29">
        <f>CHENNAI!W10</f>
        <v>4000</v>
      </c>
      <c r="E14" s="32" t="s">
        <v>80</v>
      </c>
      <c r="F14" s="34">
        <f>CHENNAI!AE10</f>
        <v>208</v>
      </c>
      <c r="G14" s="32" t="s">
        <v>81</v>
      </c>
      <c r="H14" s="33">
        <v>0</v>
      </c>
      <c r="I14" s="13"/>
    </row>
    <row r="15" spans="1:9" ht="15" customHeight="1">
      <c r="A15" s="32" t="s">
        <v>82</v>
      </c>
      <c r="B15" s="33"/>
      <c r="C15" s="34">
        <v>0</v>
      </c>
      <c r="D15" s="29">
        <f t="shared" si="0"/>
        <v>0</v>
      </c>
      <c r="E15" s="32" t="s">
        <v>83</v>
      </c>
      <c r="F15" s="34">
        <v>0</v>
      </c>
      <c r="G15" s="32" t="s">
        <v>84</v>
      </c>
      <c r="H15" s="33">
        <v>0</v>
      </c>
      <c r="I15" s="13"/>
    </row>
    <row r="16" spans="1:9" ht="15" customHeight="1">
      <c r="A16" s="32" t="s">
        <v>85</v>
      </c>
      <c r="B16" s="33"/>
      <c r="C16" s="34">
        <v>0</v>
      </c>
      <c r="D16" s="29">
        <f t="shared" si="0"/>
        <v>0</v>
      </c>
      <c r="E16" s="32" t="s">
        <v>86</v>
      </c>
      <c r="F16" s="34">
        <v>0</v>
      </c>
      <c r="G16" s="32" t="s">
        <v>87</v>
      </c>
      <c r="H16" s="33">
        <v>0</v>
      </c>
      <c r="I16" s="13"/>
    </row>
    <row r="17" spans="1:9" ht="15" customHeight="1">
      <c r="A17" s="32" t="s">
        <v>88</v>
      </c>
      <c r="B17" s="33"/>
      <c r="C17" s="34">
        <v>0</v>
      </c>
      <c r="D17" s="29">
        <f t="shared" si="0"/>
        <v>0</v>
      </c>
      <c r="E17" s="32" t="s">
        <v>89</v>
      </c>
      <c r="F17" s="34">
        <v>0</v>
      </c>
      <c r="G17" s="32" t="s">
        <v>90</v>
      </c>
      <c r="H17" s="33">
        <v>0</v>
      </c>
      <c r="I17" s="36" t="s">
        <v>91</v>
      </c>
    </row>
    <row r="18" spans="1:9" ht="15" customHeight="1">
      <c r="A18" s="32" t="s">
        <v>132</v>
      </c>
      <c r="B18" s="33"/>
      <c r="C18" s="34">
        <v>0</v>
      </c>
      <c r="D18" s="29">
        <v>0</v>
      </c>
      <c r="E18" s="32" t="s">
        <v>92</v>
      </c>
      <c r="F18" s="34">
        <v>0</v>
      </c>
      <c r="G18" s="32"/>
      <c r="H18" s="33"/>
      <c r="I18" s="36"/>
    </row>
    <row r="19" spans="1:9" ht="15" customHeight="1">
      <c r="A19" s="32" t="s">
        <v>93</v>
      </c>
      <c r="B19" s="33" t="s">
        <v>117</v>
      </c>
      <c r="C19" s="34">
        <v>0</v>
      </c>
      <c r="D19" s="29">
        <f t="shared" si="0"/>
        <v>0</v>
      </c>
      <c r="E19" s="32" t="s">
        <v>94</v>
      </c>
      <c r="F19" s="34">
        <v>0</v>
      </c>
      <c r="G19" s="32"/>
      <c r="H19" s="33"/>
      <c r="I19" s="13"/>
    </row>
    <row r="20" spans="1:9" ht="15" customHeight="1">
      <c r="A20" s="32" t="s">
        <v>95</v>
      </c>
      <c r="B20" s="33"/>
      <c r="C20" s="34">
        <v>0</v>
      </c>
      <c r="D20" s="29">
        <f t="shared" si="0"/>
        <v>0</v>
      </c>
      <c r="E20" s="32" t="s">
        <v>96</v>
      </c>
      <c r="F20" s="34">
        <v>0</v>
      </c>
      <c r="G20" s="32"/>
      <c r="H20" s="33"/>
      <c r="I20" s="13"/>
    </row>
    <row r="21" spans="1:9" ht="15" customHeight="1">
      <c r="A21" s="37" t="s">
        <v>32</v>
      </c>
      <c r="B21" s="38"/>
      <c r="C21" s="39">
        <v>0</v>
      </c>
      <c r="D21" s="29">
        <f t="shared" si="0"/>
        <v>0</v>
      </c>
      <c r="E21" s="37" t="s">
        <v>97</v>
      </c>
      <c r="F21" s="39">
        <v>0</v>
      </c>
      <c r="G21" s="37"/>
      <c r="H21" s="38"/>
      <c r="I21" s="7"/>
    </row>
    <row r="22" spans="1:9" ht="15" customHeight="1">
      <c r="A22" s="9" t="s">
        <v>98</v>
      </c>
      <c r="B22" s="14"/>
      <c r="C22" s="14">
        <f>SUM(C10:C21)</f>
        <v>27400</v>
      </c>
      <c r="D22" s="15">
        <f>SUM(D10:D21)</f>
        <v>27400</v>
      </c>
      <c r="E22" s="9" t="s">
        <v>99</v>
      </c>
      <c r="F22" s="22">
        <f>SUM(F10:F21)</f>
        <v>2008</v>
      </c>
      <c r="G22" s="14" t="s">
        <v>99</v>
      </c>
      <c r="H22" s="22">
        <f>SUM(H10:H21)</f>
        <v>26</v>
      </c>
      <c r="I22" s="40" t="s">
        <v>100</v>
      </c>
    </row>
    <row r="23" spans="1:9" ht="15" customHeight="1">
      <c r="A23" s="9" t="s">
        <v>101</v>
      </c>
      <c r="B23" s="14"/>
      <c r="C23" s="14"/>
      <c r="D23" s="188" t="s">
        <v>160</v>
      </c>
      <c r="E23" s="188"/>
      <c r="F23" s="188"/>
      <c r="G23" s="188"/>
      <c r="H23" s="188"/>
      <c r="I23" s="41" t="s">
        <v>102</v>
      </c>
    </row>
    <row r="24" spans="1:9" ht="15" customHeight="1"/>
    <row r="25" spans="1:9" ht="15" customHeight="1"/>
    <row r="26" spans="1:9" ht="15" customHeight="1">
      <c r="A26" s="176" t="s">
        <v>55</v>
      </c>
      <c r="B26" s="191"/>
      <c r="C26" s="191"/>
      <c r="D26" s="191"/>
      <c r="E26" s="191"/>
      <c r="F26" s="191"/>
      <c r="G26" s="191"/>
      <c r="H26" s="192"/>
      <c r="I26" s="5"/>
    </row>
    <row r="27" spans="1:9" ht="15" customHeight="1">
      <c r="A27" s="190" t="s">
        <v>56</v>
      </c>
      <c r="B27" s="190"/>
      <c r="C27" s="190"/>
      <c r="D27" s="190"/>
      <c r="E27" s="190"/>
      <c r="F27" s="190"/>
      <c r="G27" s="190"/>
      <c r="H27" s="179"/>
      <c r="I27" s="7"/>
    </row>
    <row r="28" spans="1:9" ht="15" customHeight="1">
      <c r="A28" s="189" t="s">
        <v>11</v>
      </c>
      <c r="B28" s="189"/>
      <c r="C28" s="189"/>
      <c r="D28" s="189"/>
      <c r="E28" s="189"/>
      <c r="F28" s="189"/>
      <c r="G28" s="189"/>
      <c r="H28" s="182"/>
      <c r="I28" s="8"/>
    </row>
    <row r="29" spans="1:9" ht="15" customHeight="1">
      <c r="A29" s="9" t="s">
        <v>57</v>
      </c>
      <c r="B29" s="10"/>
      <c r="C29" s="10"/>
      <c r="D29" s="10"/>
      <c r="E29" s="11">
        <f>E5</f>
        <v>45627</v>
      </c>
      <c r="F29" s="10"/>
      <c r="G29" s="10"/>
      <c r="H29" s="12">
        <f>H5</f>
        <v>45658</v>
      </c>
      <c r="I29" s="13"/>
    </row>
    <row r="30" spans="1:9" ht="15" customHeight="1">
      <c r="A30" s="9" t="s">
        <v>58</v>
      </c>
      <c r="B30" s="14" t="str">
        <f>CHENNAI!B11</f>
        <v>VIGNESHWARAN</v>
      </c>
      <c r="C30" s="10"/>
      <c r="D30" s="14"/>
      <c r="E30" s="15" t="s">
        <v>59</v>
      </c>
      <c r="F30" s="186" t="s">
        <v>60</v>
      </c>
      <c r="G30" s="186"/>
      <c r="H30" s="186"/>
      <c r="I30" s="16"/>
    </row>
    <row r="31" spans="1:9" ht="15" customHeight="1">
      <c r="A31" s="9" t="s">
        <v>106</v>
      </c>
      <c r="B31" s="65">
        <f>CHENNAI!D11</f>
        <v>5136882271</v>
      </c>
      <c r="C31" s="10"/>
      <c r="D31" s="14"/>
      <c r="E31" s="15" t="s">
        <v>52</v>
      </c>
      <c r="F31" s="186" t="str">
        <f>CHENNAI!F11</f>
        <v>Asst Executive</v>
      </c>
      <c r="G31" s="186"/>
      <c r="H31" s="186"/>
      <c r="I31" s="7"/>
    </row>
    <row r="32" spans="1:9" ht="15" customHeight="1">
      <c r="A32" s="17" t="s">
        <v>107</v>
      </c>
      <c r="B32" s="66">
        <f>CHENNAI!C11</f>
        <v>102153408600</v>
      </c>
      <c r="C32" s="18"/>
      <c r="D32" s="18"/>
      <c r="E32" s="15" t="s">
        <v>61</v>
      </c>
      <c r="F32" s="18"/>
      <c r="G32" s="18"/>
      <c r="H32" s="19" t="s">
        <v>62</v>
      </c>
      <c r="I32" s="20"/>
    </row>
    <row r="33" spans="1:9" ht="15" customHeight="1">
      <c r="A33" s="21" t="s">
        <v>63</v>
      </c>
      <c r="B33" s="14"/>
      <c r="C33" s="22"/>
      <c r="D33" s="23" t="s">
        <v>64</v>
      </c>
      <c r="E33" s="23" t="s">
        <v>65</v>
      </c>
      <c r="F33" s="15"/>
      <c r="G33" s="23" t="s">
        <v>66</v>
      </c>
      <c r="H33" s="24"/>
      <c r="I33" s="25" t="s">
        <v>67</v>
      </c>
    </row>
    <row r="34" spans="1:9" s="31" customFormat="1" ht="15" customHeight="1">
      <c r="A34" s="26" t="s">
        <v>68</v>
      </c>
      <c r="B34" s="27"/>
      <c r="C34" s="28">
        <f>CHENNAI!O11</f>
        <v>15000</v>
      </c>
      <c r="D34" s="29">
        <f>CHENNAI!U11</f>
        <v>15000</v>
      </c>
      <c r="E34" s="26" t="s">
        <v>69</v>
      </c>
      <c r="F34" s="28">
        <f>CHENNAI!AC11</f>
        <v>1800</v>
      </c>
      <c r="G34" s="26" t="s">
        <v>48</v>
      </c>
      <c r="H34" s="27">
        <f>CHENNAI!I11</f>
        <v>26</v>
      </c>
      <c r="I34" s="30"/>
    </row>
    <row r="35" spans="1:9" s="31" customFormat="1" ht="15" customHeight="1">
      <c r="A35" s="32" t="s">
        <v>70</v>
      </c>
      <c r="B35" s="33"/>
      <c r="C35" s="28">
        <v>0</v>
      </c>
      <c r="D35" s="29">
        <f t="shared" ref="D35:D45" si="1">C35</f>
        <v>0</v>
      </c>
      <c r="E35" s="32" t="s">
        <v>71</v>
      </c>
      <c r="F35" s="34">
        <f>CHENNAI!AD11</f>
        <v>120</v>
      </c>
      <c r="G35" s="32" t="s">
        <v>72</v>
      </c>
      <c r="H35" s="33">
        <v>0</v>
      </c>
      <c r="I35" s="35"/>
    </row>
    <row r="36" spans="1:9" s="31" customFormat="1" ht="15" customHeight="1">
      <c r="A36" s="32" t="s">
        <v>73</v>
      </c>
      <c r="B36" s="33"/>
      <c r="C36" s="28">
        <v>0</v>
      </c>
      <c r="D36" s="29">
        <f t="shared" si="1"/>
        <v>0</v>
      </c>
      <c r="E36" s="32" t="s">
        <v>74</v>
      </c>
      <c r="F36" s="34">
        <f>HOSUR!AI12</f>
        <v>0</v>
      </c>
      <c r="G36" s="32" t="s">
        <v>75</v>
      </c>
      <c r="H36" s="33">
        <v>0</v>
      </c>
      <c r="I36" s="48">
        <f>D46-F46</f>
        <v>13872</v>
      </c>
    </row>
    <row r="37" spans="1:9" s="31" customFormat="1" ht="15" customHeight="1">
      <c r="A37" s="32" t="s">
        <v>76</v>
      </c>
      <c r="B37" s="33"/>
      <c r="C37" s="28">
        <f>CHENNAI!Q11</f>
        <v>1000</v>
      </c>
      <c r="D37" s="29">
        <f>CHENNAI!V11</f>
        <v>1000</v>
      </c>
      <c r="E37" s="32" t="s">
        <v>77</v>
      </c>
      <c r="F37" s="34">
        <v>0</v>
      </c>
      <c r="G37" s="32" t="s">
        <v>78</v>
      </c>
      <c r="H37" s="33">
        <v>0</v>
      </c>
      <c r="I37" s="35"/>
    </row>
    <row r="38" spans="1:9" s="31" customFormat="1" ht="15" customHeight="1">
      <c r="A38" s="32" t="s">
        <v>79</v>
      </c>
      <c r="B38" s="33"/>
      <c r="C38" s="28">
        <f>CHENNAI!R11</f>
        <v>0</v>
      </c>
      <c r="D38" s="29">
        <f>CHENNAI!W11</f>
        <v>0</v>
      </c>
      <c r="E38" s="32" t="s">
        <v>80</v>
      </c>
      <c r="F38" s="34">
        <f>CHENNAI!AE11</f>
        <v>208</v>
      </c>
      <c r="G38" s="32" t="s">
        <v>81</v>
      </c>
      <c r="H38" s="33">
        <v>0</v>
      </c>
      <c r="I38" s="35"/>
    </row>
    <row r="39" spans="1:9" s="31" customFormat="1" ht="15" customHeight="1">
      <c r="A39" s="32" t="s">
        <v>82</v>
      </c>
      <c r="B39" s="33"/>
      <c r="C39" s="28">
        <v>0</v>
      </c>
      <c r="D39" s="29">
        <f t="shared" si="1"/>
        <v>0</v>
      </c>
      <c r="E39" s="32" t="s">
        <v>83</v>
      </c>
      <c r="F39" s="34">
        <v>0</v>
      </c>
      <c r="G39" s="32" t="s">
        <v>84</v>
      </c>
      <c r="H39" s="33">
        <v>0</v>
      </c>
      <c r="I39" s="35"/>
    </row>
    <row r="40" spans="1:9" s="31" customFormat="1" ht="15" customHeight="1">
      <c r="A40" s="32" t="s">
        <v>85</v>
      </c>
      <c r="B40" s="33"/>
      <c r="C40" s="28">
        <v>0</v>
      </c>
      <c r="D40" s="29">
        <f t="shared" si="1"/>
        <v>0</v>
      </c>
      <c r="E40" s="32" t="s">
        <v>86</v>
      </c>
      <c r="F40" s="34">
        <v>0</v>
      </c>
      <c r="G40" s="32" t="s">
        <v>87</v>
      </c>
      <c r="H40" s="33">
        <v>0</v>
      </c>
      <c r="I40" s="35"/>
    </row>
    <row r="41" spans="1:9" s="31" customFormat="1" ht="15" customHeight="1">
      <c r="A41" s="32" t="s">
        <v>88</v>
      </c>
      <c r="B41" s="33"/>
      <c r="C41" s="28">
        <v>0</v>
      </c>
      <c r="D41" s="29">
        <f t="shared" si="1"/>
        <v>0</v>
      </c>
      <c r="E41" s="32" t="s">
        <v>89</v>
      </c>
      <c r="F41" s="34">
        <v>0</v>
      </c>
      <c r="G41" s="32" t="s">
        <v>90</v>
      </c>
      <c r="H41" s="33">
        <v>0</v>
      </c>
      <c r="I41" s="36" t="s">
        <v>91</v>
      </c>
    </row>
    <row r="42" spans="1:9" s="31" customFormat="1" ht="15" customHeight="1">
      <c r="A42" s="32" t="s">
        <v>132</v>
      </c>
      <c r="B42" s="33"/>
      <c r="C42" s="28">
        <v>0</v>
      </c>
      <c r="D42" s="29">
        <v>0</v>
      </c>
      <c r="E42" s="32" t="s">
        <v>92</v>
      </c>
      <c r="F42" s="34">
        <v>0</v>
      </c>
      <c r="G42" s="32"/>
      <c r="H42" s="33"/>
      <c r="I42" s="36"/>
    </row>
    <row r="43" spans="1:9" s="31" customFormat="1" ht="15" customHeight="1">
      <c r="A43" s="32" t="s">
        <v>93</v>
      </c>
      <c r="B43" s="33" t="s">
        <v>117</v>
      </c>
      <c r="C43" s="28">
        <v>0</v>
      </c>
      <c r="D43" s="29">
        <f t="shared" si="1"/>
        <v>0</v>
      </c>
      <c r="E43" s="32" t="s">
        <v>94</v>
      </c>
      <c r="F43" s="34">
        <v>0</v>
      </c>
      <c r="G43" s="32"/>
      <c r="H43" s="33"/>
      <c r="I43" s="35"/>
    </row>
    <row r="44" spans="1:9" s="31" customFormat="1" ht="15" customHeight="1">
      <c r="A44" s="32" t="s">
        <v>95</v>
      </c>
      <c r="B44" s="33"/>
      <c r="C44" s="28">
        <v>0</v>
      </c>
      <c r="D44" s="29">
        <f t="shared" si="1"/>
        <v>0</v>
      </c>
      <c r="E44" s="32" t="s">
        <v>96</v>
      </c>
      <c r="F44" s="34">
        <v>0</v>
      </c>
      <c r="G44" s="32"/>
      <c r="H44" s="33"/>
      <c r="I44" s="35"/>
    </row>
    <row r="45" spans="1:9" s="31" customFormat="1" ht="15" customHeight="1">
      <c r="A45" s="37" t="s">
        <v>32</v>
      </c>
      <c r="B45" s="38"/>
      <c r="C45" s="28">
        <v>0</v>
      </c>
      <c r="D45" s="29">
        <f t="shared" si="1"/>
        <v>0</v>
      </c>
      <c r="E45" s="37" t="s">
        <v>97</v>
      </c>
      <c r="F45" s="39">
        <v>0</v>
      </c>
      <c r="G45" s="37"/>
      <c r="H45" s="38"/>
      <c r="I45" s="8"/>
    </row>
    <row r="46" spans="1:9" ht="15" customHeight="1">
      <c r="A46" s="9" t="s">
        <v>98</v>
      </c>
      <c r="B46" s="14"/>
      <c r="C46" s="14">
        <f>SUM(C34:C45)</f>
        <v>16000</v>
      </c>
      <c r="D46" s="15">
        <f>SUM(D34:D45)</f>
        <v>16000</v>
      </c>
      <c r="E46" s="9" t="s">
        <v>99</v>
      </c>
      <c r="F46" s="22">
        <f>SUM(F34:F45)</f>
        <v>2128</v>
      </c>
      <c r="G46" s="14" t="s">
        <v>99</v>
      </c>
      <c r="H46" s="22">
        <f>SUM(H34:H45)</f>
        <v>26</v>
      </c>
      <c r="I46" s="40" t="s">
        <v>100</v>
      </c>
    </row>
    <row r="47" spans="1:9" ht="15" customHeight="1">
      <c r="A47" s="9" t="s">
        <v>101</v>
      </c>
      <c r="B47" s="14"/>
      <c r="C47" s="14"/>
      <c r="D47" s="188" t="s">
        <v>168</v>
      </c>
      <c r="E47" s="188"/>
      <c r="F47" s="188"/>
      <c r="G47" s="188"/>
      <c r="H47" s="188"/>
      <c r="I47" s="41" t="s">
        <v>102</v>
      </c>
    </row>
    <row r="48" spans="1:9" ht="15" customHeight="1">
      <c r="A48" s="45"/>
      <c r="B48" s="45"/>
      <c r="C48" s="45"/>
      <c r="D48" s="45"/>
      <c r="E48" s="45"/>
      <c r="F48" s="45"/>
      <c r="G48" s="45"/>
      <c r="H48" s="44"/>
      <c r="I48" s="44"/>
    </row>
    <row r="49" spans="1:9" ht="15" customHeight="1">
      <c r="A49" s="45"/>
      <c r="B49" s="45"/>
      <c r="C49" s="45"/>
      <c r="D49" s="45"/>
      <c r="E49" s="45"/>
      <c r="F49" s="45"/>
      <c r="G49" s="45"/>
      <c r="H49" s="44"/>
      <c r="I49" s="44"/>
    </row>
    <row r="50" spans="1:9" ht="15" customHeight="1">
      <c r="A50" s="45"/>
      <c r="B50" s="45"/>
      <c r="C50" s="45"/>
      <c r="D50" s="45"/>
      <c r="E50" s="45"/>
      <c r="F50" s="45"/>
      <c r="G50" s="45"/>
      <c r="H50" s="44"/>
      <c r="I50" s="44"/>
    </row>
    <row r="51" spans="1:9" ht="15" customHeight="1"/>
    <row r="52" spans="1:9" ht="15" customHeight="1">
      <c r="A52" s="45"/>
      <c r="B52" s="45"/>
      <c r="C52" s="45"/>
      <c r="D52" s="83"/>
      <c r="E52" s="83"/>
      <c r="F52" s="83"/>
      <c r="G52" s="83"/>
      <c r="H52" s="83"/>
      <c r="I52" s="44"/>
    </row>
    <row r="53" spans="1:9">
      <c r="I53" s="132">
        <f>I12+I36</f>
        <v>39264</v>
      </c>
    </row>
  </sheetData>
  <mergeCells count="12">
    <mergeCell ref="D47:H47"/>
    <mergeCell ref="A2:H2"/>
    <mergeCell ref="A3:H3"/>
    <mergeCell ref="A4:H4"/>
    <mergeCell ref="F6:H6"/>
    <mergeCell ref="F7:H7"/>
    <mergeCell ref="D23:H23"/>
    <mergeCell ref="A26:H26"/>
    <mergeCell ref="A27:H27"/>
    <mergeCell ref="A28:H28"/>
    <mergeCell ref="F30:H30"/>
    <mergeCell ref="F31:H31"/>
  </mergeCells>
  <pageMargins left="0.25" right="0.25" top="0.75" bottom="0.75" header="0.3" footer="0.3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HOSUR</vt:lpstr>
      <vt:lpstr>SALARY SLIP</vt:lpstr>
      <vt:lpstr>CHENNAI</vt:lpstr>
      <vt:lpstr>CHE SALARY SLIP</vt:lpstr>
      <vt:lpstr>'CHE SALARY SLIP'!Print_Area</vt:lpstr>
      <vt:lpstr>CHENNAI!Print_Area</vt:lpstr>
      <vt:lpstr>HOSUR!Print_Area</vt:lpstr>
      <vt:lpstr>'SALARY SLIP'!Print_Area</vt:lpstr>
      <vt:lpstr>CHENNAI!Print_Titles</vt:lpstr>
      <vt:lpstr>HOSUR!Print_Titles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Coffee, Mysore</dc:creator>
  <cp:lastModifiedBy>Admin</cp:lastModifiedBy>
  <cp:lastPrinted>2024-11-30T10:01:07Z</cp:lastPrinted>
  <dcterms:created xsi:type="dcterms:W3CDTF">2017-06-01T10:33:55Z</dcterms:created>
  <dcterms:modified xsi:type="dcterms:W3CDTF">2025-01-23T04:49:07Z</dcterms:modified>
</cp:coreProperties>
</file>